
<file path=[Content_Types].xml><?xml version="1.0" encoding="utf-8"?>
<Types xmlns="http://schemas.openxmlformats.org/package/2006/content-type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https://d.docs.live.net/b3c5f3c785111ad1/Documenten/It will happen/MvD Organisatieadvies/Klanten/Rijnvicus/Aanbestedingen 2026/Schoonmaak/NvI/"/>
    </mc:Choice>
  </mc:AlternateContent>
  <xr:revisionPtr revIDLastSave="13" documentId="8_{1DCDA30F-694E-4507-B308-2500D5D21905}" xr6:coauthVersionLast="47" xr6:coauthVersionMax="47" xr10:uidLastSave="{1375439F-8B3B-4E89-B3FF-9925883B9636}"/>
  <bookViews>
    <workbookView xWindow="-108" yWindow="-108" windowWidth="23256" windowHeight="13896" xr2:uid="{18DEEBB2-3530-456C-B534-6838F2E6AD35}"/>
  </bookViews>
  <sheets>
    <sheet name="Top 40 Schoonmaakartikelen" sheetId="3" r:id="rId1"/>
    <sheet name="Afleveradressen en frequentie"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6" i="3" l="1"/>
  <c r="O7" i="3"/>
  <c r="O8" i="3"/>
  <c r="O9" i="3"/>
  <c r="O10" i="3"/>
  <c r="O11" i="3"/>
  <c r="O12" i="3"/>
  <c r="O13" i="3"/>
  <c r="O14" i="3"/>
  <c r="O15" i="3"/>
  <c r="O16" i="3"/>
  <c r="O17" i="3"/>
  <c r="O18" i="3"/>
  <c r="O19" i="3"/>
  <c r="O20" i="3"/>
  <c r="O21" i="3"/>
  <c r="O22" i="3"/>
  <c r="O23" i="3"/>
  <c r="O24" i="3"/>
  <c r="O25" i="3"/>
  <c r="O26" i="3"/>
  <c r="O27" i="3"/>
  <c r="O28" i="3"/>
  <c r="O29" i="3"/>
  <c r="O30" i="3"/>
  <c r="O31" i="3"/>
  <c r="O32" i="3"/>
  <c r="O33" i="3"/>
  <c r="O34" i="3"/>
  <c r="O35" i="3"/>
  <c r="O36" i="3"/>
  <c r="O37" i="3"/>
  <c r="O38" i="3"/>
  <c r="O39" i="3"/>
  <c r="O40" i="3"/>
  <c r="O41" i="3"/>
  <c r="O42" i="3"/>
  <c r="O43" i="3"/>
  <c r="O44" i="3"/>
  <c r="O5" i="3"/>
  <c r="O45" i="3"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marlon</author>
  </authors>
  <commentList>
    <comment ref="F43" authorId="0" shapeId="0" xr:uid="{A9183391-5ED0-41C6-B435-4508D7B66598}">
      <text>
        <r>
          <rPr>
            <sz val="11"/>
            <color theme="1"/>
            <rFont val="Calibri"/>
            <family val="2"/>
            <scheme val="minor"/>
          </rPr>
          <t>In 2025 niet afgenomen maar wel een artikel dat relevant is. Aangezien de hoeveelheid 0 is aangegeven wordt dit artikel echter niet meegenomen in de totale TCO berekening.</t>
        </r>
      </text>
    </comment>
    <comment ref="F44" authorId="0" shapeId="0" xr:uid="{2A644C20-93AC-497E-9017-D7A6BB9B244C}">
      <text>
        <r>
          <rPr>
            <sz val="11"/>
            <color theme="1"/>
            <rFont val="Calibri"/>
            <family val="2"/>
            <scheme val="minor"/>
          </rPr>
          <t>In 2025 niet afgenomen maar wel een artikel dat relevant is. Aangezien de hoeveelheid 0 is aangegeven wordt dit artikel echter niet meegenomen in de totale TCO berekening.</t>
        </r>
      </text>
    </comment>
  </commentList>
</comments>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40">
    <bk>
      <extLst>
        <ext uri="{3e2802c4-a4d2-4d8b-9148-e3be6c30e623}">
          <xlrd:rvb i="0"/>
        </ext>
      </extLst>
    </bk>
    <bk>
      <extLst>
        <ext uri="{3e2802c4-a4d2-4d8b-9148-e3be6c30e623}">
          <xlrd:rvb i="1"/>
        </ext>
      </extLst>
    </bk>
    <bk>
      <extLst>
        <ext uri="{3e2802c4-a4d2-4d8b-9148-e3be6c30e623}">
          <xlrd:rvb i="2"/>
        </ext>
      </extLst>
    </bk>
    <bk>
      <extLst>
        <ext uri="{3e2802c4-a4d2-4d8b-9148-e3be6c30e623}">
          <xlrd:rvb i="3"/>
        </ext>
      </extLst>
    </bk>
    <bk>
      <extLst>
        <ext uri="{3e2802c4-a4d2-4d8b-9148-e3be6c30e623}">
          <xlrd:rvb i="4"/>
        </ext>
      </extLst>
    </bk>
    <bk>
      <extLst>
        <ext uri="{3e2802c4-a4d2-4d8b-9148-e3be6c30e623}">
          <xlrd:rvb i="5"/>
        </ext>
      </extLst>
    </bk>
    <bk>
      <extLst>
        <ext uri="{3e2802c4-a4d2-4d8b-9148-e3be6c30e623}">
          <xlrd:rvb i="6"/>
        </ext>
      </extLst>
    </bk>
    <bk>
      <extLst>
        <ext uri="{3e2802c4-a4d2-4d8b-9148-e3be6c30e623}">
          <xlrd:rvb i="7"/>
        </ext>
      </extLst>
    </bk>
    <bk>
      <extLst>
        <ext uri="{3e2802c4-a4d2-4d8b-9148-e3be6c30e623}">
          <xlrd:rvb i="8"/>
        </ext>
      </extLst>
    </bk>
    <bk>
      <extLst>
        <ext uri="{3e2802c4-a4d2-4d8b-9148-e3be6c30e623}">
          <xlrd:rvb i="9"/>
        </ext>
      </extLst>
    </bk>
    <bk>
      <extLst>
        <ext uri="{3e2802c4-a4d2-4d8b-9148-e3be6c30e623}">
          <xlrd:rvb i="10"/>
        </ext>
      </extLst>
    </bk>
    <bk>
      <extLst>
        <ext uri="{3e2802c4-a4d2-4d8b-9148-e3be6c30e623}">
          <xlrd:rvb i="11"/>
        </ext>
      </extLst>
    </bk>
    <bk>
      <extLst>
        <ext uri="{3e2802c4-a4d2-4d8b-9148-e3be6c30e623}">
          <xlrd:rvb i="12"/>
        </ext>
      </extLst>
    </bk>
    <bk>
      <extLst>
        <ext uri="{3e2802c4-a4d2-4d8b-9148-e3be6c30e623}">
          <xlrd:rvb i="13"/>
        </ext>
      </extLst>
    </bk>
    <bk>
      <extLst>
        <ext uri="{3e2802c4-a4d2-4d8b-9148-e3be6c30e623}">
          <xlrd:rvb i="14"/>
        </ext>
      </extLst>
    </bk>
    <bk>
      <extLst>
        <ext uri="{3e2802c4-a4d2-4d8b-9148-e3be6c30e623}">
          <xlrd:rvb i="15"/>
        </ext>
      </extLst>
    </bk>
    <bk>
      <extLst>
        <ext uri="{3e2802c4-a4d2-4d8b-9148-e3be6c30e623}">
          <xlrd:rvb i="16"/>
        </ext>
      </extLst>
    </bk>
    <bk>
      <extLst>
        <ext uri="{3e2802c4-a4d2-4d8b-9148-e3be6c30e623}">
          <xlrd:rvb i="17"/>
        </ext>
      </extLst>
    </bk>
    <bk>
      <extLst>
        <ext uri="{3e2802c4-a4d2-4d8b-9148-e3be6c30e623}">
          <xlrd:rvb i="18"/>
        </ext>
      </extLst>
    </bk>
    <bk>
      <extLst>
        <ext uri="{3e2802c4-a4d2-4d8b-9148-e3be6c30e623}">
          <xlrd:rvb i="19"/>
        </ext>
      </extLst>
    </bk>
    <bk>
      <extLst>
        <ext uri="{3e2802c4-a4d2-4d8b-9148-e3be6c30e623}">
          <xlrd:rvb i="20"/>
        </ext>
      </extLst>
    </bk>
    <bk>
      <extLst>
        <ext uri="{3e2802c4-a4d2-4d8b-9148-e3be6c30e623}">
          <xlrd:rvb i="21"/>
        </ext>
      </extLst>
    </bk>
    <bk>
      <extLst>
        <ext uri="{3e2802c4-a4d2-4d8b-9148-e3be6c30e623}">
          <xlrd:rvb i="22"/>
        </ext>
      </extLst>
    </bk>
    <bk>
      <extLst>
        <ext uri="{3e2802c4-a4d2-4d8b-9148-e3be6c30e623}">
          <xlrd:rvb i="23"/>
        </ext>
      </extLst>
    </bk>
    <bk>
      <extLst>
        <ext uri="{3e2802c4-a4d2-4d8b-9148-e3be6c30e623}">
          <xlrd:rvb i="24"/>
        </ext>
      </extLst>
    </bk>
    <bk>
      <extLst>
        <ext uri="{3e2802c4-a4d2-4d8b-9148-e3be6c30e623}">
          <xlrd:rvb i="25"/>
        </ext>
      </extLst>
    </bk>
    <bk>
      <extLst>
        <ext uri="{3e2802c4-a4d2-4d8b-9148-e3be6c30e623}">
          <xlrd:rvb i="26"/>
        </ext>
      </extLst>
    </bk>
    <bk>
      <extLst>
        <ext uri="{3e2802c4-a4d2-4d8b-9148-e3be6c30e623}">
          <xlrd:rvb i="27"/>
        </ext>
      </extLst>
    </bk>
    <bk>
      <extLst>
        <ext uri="{3e2802c4-a4d2-4d8b-9148-e3be6c30e623}">
          <xlrd:rvb i="28"/>
        </ext>
      </extLst>
    </bk>
    <bk>
      <extLst>
        <ext uri="{3e2802c4-a4d2-4d8b-9148-e3be6c30e623}">
          <xlrd:rvb i="29"/>
        </ext>
      </extLst>
    </bk>
    <bk>
      <extLst>
        <ext uri="{3e2802c4-a4d2-4d8b-9148-e3be6c30e623}">
          <xlrd:rvb i="30"/>
        </ext>
      </extLst>
    </bk>
    <bk>
      <extLst>
        <ext uri="{3e2802c4-a4d2-4d8b-9148-e3be6c30e623}">
          <xlrd:rvb i="31"/>
        </ext>
      </extLst>
    </bk>
    <bk>
      <extLst>
        <ext uri="{3e2802c4-a4d2-4d8b-9148-e3be6c30e623}">
          <xlrd:rvb i="32"/>
        </ext>
      </extLst>
    </bk>
    <bk>
      <extLst>
        <ext uri="{3e2802c4-a4d2-4d8b-9148-e3be6c30e623}">
          <xlrd:rvb i="33"/>
        </ext>
      </extLst>
    </bk>
    <bk>
      <extLst>
        <ext uri="{3e2802c4-a4d2-4d8b-9148-e3be6c30e623}">
          <xlrd:rvb i="34"/>
        </ext>
      </extLst>
    </bk>
    <bk>
      <extLst>
        <ext uri="{3e2802c4-a4d2-4d8b-9148-e3be6c30e623}">
          <xlrd:rvb i="35"/>
        </ext>
      </extLst>
    </bk>
    <bk>
      <extLst>
        <ext uri="{3e2802c4-a4d2-4d8b-9148-e3be6c30e623}">
          <xlrd:rvb i="36"/>
        </ext>
      </extLst>
    </bk>
    <bk>
      <extLst>
        <ext uri="{3e2802c4-a4d2-4d8b-9148-e3be6c30e623}">
          <xlrd:rvb i="37"/>
        </ext>
      </extLst>
    </bk>
    <bk>
      <extLst>
        <ext uri="{3e2802c4-a4d2-4d8b-9148-e3be6c30e623}">
          <xlrd:rvb i="38"/>
        </ext>
      </extLst>
    </bk>
    <bk>
      <extLst>
        <ext uri="{3e2802c4-a4d2-4d8b-9148-e3be6c30e623}">
          <xlrd:rvb i="39"/>
        </ext>
      </extLst>
    </bk>
  </futureMetadata>
  <valueMetadata count="40">
    <bk>
      <rc t="1" v="0"/>
    </bk>
    <bk>
      <rc t="1" v="1"/>
    </bk>
    <bk>
      <rc t="1" v="2"/>
    </bk>
    <bk>
      <rc t="1" v="3"/>
    </bk>
    <bk>
      <rc t="1" v="4"/>
    </bk>
    <bk>
      <rc t="1" v="5"/>
    </bk>
    <bk>
      <rc t="1" v="6"/>
    </bk>
    <bk>
      <rc t="1" v="7"/>
    </bk>
    <bk>
      <rc t="1" v="8"/>
    </bk>
    <bk>
      <rc t="1" v="9"/>
    </bk>
    <bk>
      <rc t="1" v="10"/>
    </bk>
    <bk>
      <rc t="1" v="11"/>
    </bk>
    <bk>
      <rc t="1" v="12"/>
    </bk>
    <bk>
      <rc t="1" v="13"/>
    </bk>
    <bk>
      <rc t="1" v="14"/>
    </bk>
    <bk>
      <rc t="1" v="15"/>
    </bk>
    <bk>
      <rc t="1" v="16"/>
    </bk>
    <bk>
      <rc t="1" v="17"/>
    </bk>
    <bk>
      <rc t="1" v="18"/>
    </bk>
    <bk>
      <rc t="1" v="19"/>
    </bk>
    <bk>
      <rc t="1" v="20"/>
    </bk>
    <bk>
      <rc t="1" v="21"/>
    </bk>
    <bk>
      <rc t="1" v="22"/>
    </bk>
    <bk>
      <rc t="1" v="23"/>
    </bk>
    <bk>
      <rc t="1" v="24"/>
    </bk>
    <bk>
      <rc t="1" v="25"/>
    </bk>
    <bk>
      <rc t="1" v="26"/>
    </bk>
    <bk>
      <rc t="1" v="27"/>
    </bk>
    <bk>
      <rc t="1" v="28"/>
    </bk>
    <bk>
      <rc t="1" v="29"/>
    </bk>
    <bk>
      <rc t="1" v="30"/>
    </bk>
    <bk>
      <rc t="1" v="31"/>
    </bk>
    <bk>
      <rc t="1" v="32"/>
    </bk>
    <bk>
      <rc t="1" v="33"/>
    </bk>
    <bk>
      <rc t="1" v="34"/>
    </bk>
    <bk>
      <rc t="1" v="35"/>
    </bk>
    <bk>
      <rc t="1" v="36"/>
    </bk>
    <bk>
      <rc t="1" v="37"/>
    </bk>
    <bk>
      <rc t="1" v="38"/>
    </bk>
    <bk>
      <rc t="1" v="39"/>
    </bk>
  </valueMetadata>
</metadata>
</file>

<file path=xl/sharedStrings.xml><?xml version="1.0" encoding="utf-8"?>
<sst xmlns="http://schemas.openxmlformats.org/spreadsheetml/2006/main" count="483" uniqueCount="174">
  <si>
    <t>Bijlage 3 Prijzenblad aanbesteding schoonmaakartikelen</t>
  </si>
  <si>
    <t> </t>
  </si>
  <si>
    <t>Gele cellen in te vullen door inschrijver</t>
  </si>
  <si>
    <t>Omschrijving</t>
  </si>
  <si>
    <t>Afbeelding</t>
  </si>
  <si>
    <t>Eenheid</t>
  </si>
  <si>
    <t>Inhoud per eenheid</t>
  </si>
  <si>
    <t>Aantal eenheden afgenomen in 2025</t>
  </si>
  <si>
    <t>Artnr.</t>
  </si>
  <si>
    <t>Netto prijs per eenheid</t>
  </si>
  <si>
    <t>Nettoprijs in geval een alternatief product wordt aangeboden teruggerekend naar het volume/de eenheid en de afmeting van het origineel aangevraagde product</t>
  </si>
  <si>
    <t>Evt. referentie webshop/artikellijst (naast het al in kolom H ingevulde artikelnummer)</t>
  </si>
  <si>
    <t>Indien een alternatief wordt aangeboden, hier duidelijk specificeren</t>
  </si>
  <si>
    <t xml:space="preserve">Handdoek Z-vouw 2lgs   </t>
  </si>
  <si>
    <t xml:space="preserve">ds </t>
  </si>
  <si>
    <t xml:space="preserve">20 x 250 = 5000 </t>
  </si>
  <si>
    <t>Vel-voor-vel uitgifte, traditionele Z-vouw, 2-laags recycled papier, ecolabel. Afmetingen: 22 x 22,5 cm.</t>
  </si>
  <si>
    <t xml:space="preserve"> €                                              -  </t>
  </si>
  <si>
    <t xml:space="preserve">Handdoek Katrin 61594 2lgs    </t>
  </si>
  <si>
    <t xml:space="preserve">25 x 120 = 3000 </t>
  </si>
  <si>
    <t xml:space="preserve">2-laags papieren handdoek Katrin classic, non-stop, wit. Afmeting: 20,3x33,0 cm, kleur wit. </t>
  </si>
  <si>
    <t xml:space="preserve">Toiletrol Satino 317130 Jumbo </t>
  </si>
  <si>
    <t xml:space="preserve">pk </t>
  </si>
  <si>
    <t>6 rollen</t>
  </si>
  <si>
    <t xml:space="preserve">Toiletpapier 2 laags recycled tissue, 380 meter, hulsdiameter 60mm, roldiameter 260mm. </t>
  </si>
  <si>
    <t xml:space="preserve">Toiletrol MiniJumbo 180m 2lgs </t>
  </si>
  <si>
    <t>12 rollen</t>
  </si>
  <si>
    <t>100% gerecycled papier, wit zacht comfortpapier, 180 meter, 720 vellen van 9,2 x 25 cm, 2 laags.</t>
  </si>
  <si>
    <t xml:space="preserve">Handschoen Patron Nitril </t>
  </si>
  <si>
    <t xml:space="preserve">100 stuks </t>
  </si>
  <si>
    <t xml:space="preserve">Maten S t/m XL. Blauw ongepoederd, vrij van latex allergenen. </t>
  </si>
  <si>
    <t>Werkdoek Micro heavy</t>
  </si>
  <si>
    <t xml:space="preserve">st </t>
  </si>
  <si>
    <t>Kleuren blauw en rood. 40 x 40 cm, ca. 60 gram. Oeko Tex label.</t>
  </si>
  <si>
    <t xml:space="preserve">Handreiniger Handdex          </t>
  </si>
  <si>
    <t xml:space="preserve">cn </t>
  </si>
  <si>
    <t>5 liter</t>
  </si>
  <si>
    <t xml:space="preserve">Groen, licht geparfumeerd vloeibaar handreinigingsmiddel voor algemeen gebruik, veilig voor de huid, Ph 6.5. </t>
  </si>
  <si>
    <t xml:space="preserve">Handzeep So soft              </t>
  </si>
  <si>
    <t xml:space="preserve">fl </t>
  </si>
  <si>
    <t>500 ml</t>
  </si>
  <si>
    <t xml:space="preserve">Milde, Ph-neutrale roze handzeep in handige pompdispenser. </t>
  </si>
  <si>
    <t xml:space="preserve">Stofwisdoek Triple-D 60x20cm  </t>
  </si>
  <si>
    <t>10 x 25 = 250</t>
  </si>
  <si>
    <t>Elektrostatische stofwisdoeken voor eenmalig gebruik.</t>
  </si>
  <si>
    <t xml:space="preserve">Papierrol Katrin 74526 wi     </t>
  </si>
  <si>
    <t xml:space="preserve">Papierrol Katrin Basic M2, lengte 150 meter, kleur wit, 2 laags, rol diameter 19,5cm, afmeting 19cm x 30cm. </t>
  </si>
  <si>
    <t xml:space="preserve">Miraclean spons Vileda        </t>
  </si>
  <si>
    <t>12 stuks</t>
  </si>
  <si>
    <t xml:space="preserve">Afmeting 10 x 6 x 2,8 cm. </t>
  </si>
  <si>
    <t>Handschoen Patron Nitril+ zwart</t>
  </si>
  <si>
    <t>Maten S t/m XL. Kleur zwart.</t>
  </si>
  <si>
    <t xml:space="preserve">Glasdoek Microvezel blauw     </t>
  </si>
  <si>
    <t>40 x 40 cm</t>
  </si>
  <si>
    <t xml:space="preserve">Afvalzak MAX LDPE 60x80 55my gs    </t>
  </si>
  <si>
    <t>20 x 20 = 400</t>
  </si>
  <si>
    <t xml:space="preserve">Toiletrol Blanko 400vel 2lg   </t>
  </si>
  <si>
    <t xml:space="preserve">bl </t>
  </si>
  <si>
    <t>40 rollen</t>
  </si>
  <si>
    <t xml:space="preserve">400 vel, 2 lgs, kleur wit. </t>
  </si>
  <si>
    <t xml:space="preserve">Afwasmiddel extra citroen     </t>
  </si>
  <si>
    <t>1 liter</t>
  </si>
  <si>
    <t xml:space="preserve">Air-O-Kit geurmodule squash   </t>
  </si>
  <si>
    <t xml:space="preserve">Afvalzak MAX LDPE 67my 90x120 wi   </t>
  </si>
  <si>
    <t>10 x 10 = 100</t>
  </si>
  <si>
    <t xml:space="preserve">Kleur wit, dikte T100. </t>
  </si>
  <si>
    <t xml:space="preserve">Grease Perfect Green Care     </t>
  </si>
  <si>
    <t>750 ml</t>
  </si>
  <si>
    <t>Lost olie en vetvlekken op, geschikt voor gebruik in ruimtes waar voedsel wordt verwerkt.</t>
  </si>
  <si>
    <t xml:space="preserve">Grill Express Tana            </t>
  </si>
  <si>
    <t xml:space="preserve">Verwijdert vuil en hardnekkige vet- en voedingsresten. Verkrijgt optimale resultaten en werkt in op ingebrand vet. </t>
  </si>
  <si>
    <t>Afvalzak MAX LDPE 70x110bl dik</t>
  </si>
  <si>
    <t>10 x 20 = 200</t>
  </si>
  <si>
    <t xml:space="preserve">50 micron </t>
  </si>
  <si>
    <t xml:space="preserve">Vaatwasmiddel Energy TopKliks </t>
  </si>
  <si>
    <t xml:space="preserve">100 % hermetisch gesloten systeem, verpakt in een bag-in-box karton van 5L. Ecolabel. </t>
  </si>
  <si>
    <t xml:space="preserve">Foamzeep Katrin 48410         </t>
  </si>
  <si>
    <t>12 x 500 ml</t>
  </si>
  <si>
    <t xml:space="preserve">Katrin Touchfree Foam Soap 500 ml Pure Neutral. Geur Neutraal, 625 doseringen. </t>
  </si>
  <si>
    <t xml:space="preserve">Schuurlapje wit 15x23cm       </t>
  </si>
  <si>
    <t xml:space="preserve">Universeel B allesreiniger    </t>
  </si>
  <si>
    <t xml:space="preserve">Sanet BR 75 Tana              </t>
  </si>
  <si>
    <t xml:space="preserve">Periodieke ontkalker voor sanitair. </t>
  </si>
  <si>
    <t xml:space="preserve">Tawip Vioclean Green Care     </t>
  </si>
  <si>
    <t xml:space="preserve">Vloerreiniger voor gebruik in schrobzuigautomaten of manueel gebruik, ecolabel. </t>
  </si>
  <si>
    <t xml:space="preserve">Stofzak Numatic NVM-01C Hepa  </t>
  </si>
  <si>
    <t>10 stuks</t>
  </si>
  <si>
    <t xml:space="preserve">HepaFlo zakken, inhoud 9 liter, geschikt voor 180/250 modellen. </t>
  </si>
  <si>
    <t xml:space="preserve">Dammol schuurmiddel 750ml     </t>
  </si>
  <si>
    <t>Afvalzak MAX LDPE 65/25x140 55my bl</t>
  </si>
  <si>
    <t>Afvalzak MAX 60x80 non komo gs</t>
  </si>
  <si>
    <t>25 x 20 = 500</t>
  </si>
  <si>
    <t>LDPE, grijs</t>
  </si>
  <si>
    <t xml:space="preserve">Handsprayer 1lt flacon Tana   </t>
  </si>
  <si>
    <t xml:space="preserve">Triggerspray met opties spray of schuim voor fles DIN 28/410. </t>
  </si>
  <si>
    <t>CLNR Orange sanitairreiniger</t>
  </si>
  <si>
    <t>12 x 1 liter</t>
  </si>
  <si>
    <t>Effectieve geurverwijderaar en sainitairreiniger. Geuren worden geneutraliseerd. Om kalk, zeepresten en vuil te verwijderen.</t>
  </si>
  <si>
    <t xml:space="preserve">Afvalzak Bio 240lt 65/25x140 20my       </t>
  </si>
  <si>
    <t>Doos: 10 dispenserdozen x 10 stuks.</t>
  </si>
  <si>
    <t xml:space="preserve">Afvalzak HDPE 70x110 bl 25my   </t>
  </si>
  <si>
    <t xml:space="preserve">25 x 20 = 500 </t>
  </si>
  <si>
    <t>Doos: 25 x 20 st.</t>
  </si>
  <si>
    <t>Schuurspons/greep 5st</t>
  </si>
  <si>
    <t>5 stuks</t>
  </si>
  <si>
    <r>
      <rPr>
        <sz val="11"/>
        <color rgb="FF000000"/>
        <rFont val="Calibri"/>
      </rPr>
      <t xml:space="preserve">Bl/wit en rd/wi. 
</t>
    </r>
    <r>
      <rPr>
        <sz val="11"/>
        <color rgb="FFFF0000"/>
        <rFont val="Calibri"/>
      </rPr>
      <t>140 x 70 x 42 mm</t>
    </r>
  </si>
  <si>
    <t xml:space="preserve">Afvalzak Bio 60lt 60x80 25my        </t>
  </si>
  <si>
    <t>24 x 10 = 240</t>
  </si>
  <si>
    <t>Geurkorrels Numatic set</t>
  </si>
  <si>
    <t>N.v.t.</t>
  </si>
  <si>
    <t>Set geurkorrels van 3 stuks.</t>
  </si>
  <si>
    <t>Papierrol Satino 317701 bl 2lg</t>
  </si>
  <si>
    <t xml:space="preserve">Blauw comfort poetspapier, 2 laags 150 meter. </t>
  </si>
  <si>
    <t>Stofblik en veger lang + deksel</t>
  </si>
  <si>
    <t xml:space="preserve">Afmeting 34 x 39 x 90 mm. </t>
  </si>
  <si>
    <t>Invulinstructie en voorwaarden</t>
  </si>
  <si>
    <t xml:space="preserve">Inschrijver dient alle geel gearceerde cellen in te vullen. </t>
  </si>
  <si>
    <t xml:space="preserve">Inschrijver kan geen rechten ontlenen aan de aantallen afgenomen in 2025 die in het prijzenblad zijn gebruikt </t>
  </si>
  <si>
    <r>
      <t xml:space="preserve">In kolom </t>
    </r>
    <r>
      <rPr>
        <sz val="11"/>
        <color rgb="FFFF0000"/>
        <rFont val="Calibri"/>
        <family val="2"/>
      </rPr>
      <t>K</t>
    </r>
    <r>
      <rPr>
        <sz val="11"/>
        <color rgb="FF000000"/>
        <rFont val="Calibri"/>
      </rPr>
      <t xml:space="preserve"> dient inschrijver de netto prijs per </t>
    </r>
    <r>
      <rPr>
        <sz val="11"/>
        <color rgb="FFFF0000"/>
        <rFont val="Calibri"/>
        <family val="2"/>
      </rPr>
      <t>eenheid</t>
    </r>
    <r>
      <rPr>
        <sz val="11"/>
        <color rgb="FF000000"/>
        <rFont val="Calibri"/>
      </rPr>
      <t xml:space="preserve"> op te voeren</t>
    </r>
  </si>
  <si>
    <t xml:space="preserve">Inschrijver dient bij inschrijving toegang tot een webshop of een digitaal overzicht met het complete assortiment schoonmaakartikelen,-middelen en machines aan te leveren waarin alle nettoprijzen staan vermeld </t>
  </si>
  <si>
    <t>Buiten de geoffreerde prijzen mogen geen andere kosten in rekening worden gebracht.</t>
  </si>
  <si>
    <t>De nettoprijzen dienen all-in prijzen te zijn inclusief, emballage, transportkosten, voorrijkosten, garantie, leverkosten, reiskosten en alle overige kosten, zie ook sheet afleveradressen en frequentie</t>
  </si>
  <si>
    <t>De prijzen dienen exclusief btw te zijn.</t>
  </si>
  <si>
    <t>Inschrijver dient een volledig ingevuld en ondertekend prijzenblad te uploaden op Tenderned.</t>
  </si>
  <si>
    <t>Afleveradressen schoonmaakmiddelen Rijnvicus</t>
  </si>
  <si>
    <t>Gemiddelde leverfrequentie</t>
  </si>
  <si>
    <t>Stadskantoor </t>
  </si>
  <si>
    <t>Stadhuisplein 1</t>
  </si>
  <si>
    <t>2405 SH</t>
  </si>
  <si>
    <t>Alphen aan den Rijn</t>
  </si>
  <si>
    <t>maandeljiks</t>
  </si>
  <si>
    <t>Langeroode</t>
  </si>
  <si>
    <t>Genielaan 1</t>
  </si>
  <si>
    <t>2404 CH</t>
  </si>
  <si>
    <t>1 x per 2 maanden</t>
  </si>
  <si>
    <t>Rijnvicus</t>
  </si>
  <si>
    <t>Distributieweg 10</t>
  </si>
  <si>
    <t>2404 CK</t>
  </si>
  <si>
    <t>Zwembad De Wel</t>
  </si>
  <si>
    <t>Julianalaan 1A</t>
  </si>
  <si>
    <t>2421 CV</t>
  </si>
  <si>
    <t>Nieuwkoop</t>
  </si>
  <si>
    <t>Gemeentehuis Ter Aar</t>
  </si>
  <si>
    <t>Aardamseweg 4</t>
  </si>
  <si>
    <t>2461 CC</t>
  </si>
  <si>
    <t>Ter Aar</t>
  </si>
  <si>
    <t>Gemeentehuis Nieuwveen</t>
  </si>
  <si>
    <t>Teylersplein 1</t>
  </si>
  <si>
    <t>2441 LE</t>
  </si>
  <si>
    <t>Nieuwveen</t>
  </si>
  <si>
    <t>Gemeente werf Nieuwveen</t>
  </si>
  <si>
    <t>Amperestraat 4</t>
  </si>
  <si>
    <t>2441 EW</t>
  </si>
  <si>
    <t>Milieustraat Kaag &amp; Braassem</t>
  </si>
  <si>
    <t>Veenderveld 53</t>
  </si>
  <si>
    <t>2371 TT</t>
  </si>
  <si>
    <t>Roelofarendsveen</t>
  </si>
  <si>
    <t>Gemeentehuis Kaag &amp; Braassem</t>
  </si>
  <si>
    <t>Westeinde 1</t>
  </si>
  <si>
    <t>2371 AS</t>
  </si>
  <si>
    <t>Scala HD</t>
  </si>
  <si>
    <t>Henry Dunaantweg 3</t>
  </si>
  <si>
    <t>2402 NM</t>
  </si>
  <si>
    <t>Kees Mustersstraat</t>
  </si>
  <si>
    <t>Kees Mustersstraat 6</t>
  </si>
  <si>
    <t>2406 LK</t>
  </si>
  <si>
    <t>De Verrassing</t>
  </si>
  <si>
    <t>Polluxstraat 7</t>
  </si>
  <si>
    <t>2402 BX</t>
  </si>
  <si>
    <t>Omzetwaarde o.b.v. aantal eenheden afgenomen in 2025 (kolom F) en nettoprijs per eenheid (kolom K)</t>
  </si>
  <si>
    <t>Indien Inschrijver een gelijkwaardig alternatief aanbiedt moet dit worden aangegeven en beschreven in kolom L t/m N - alleen toegestaan als het gevraagde item niet binnen het assortiment van inschrijver bestaat</t>
  </si>
  <si>
    <t xml:space="preserve">Aan de hand van uw prijsopgave worden o.b.v. het in 2025 afgenomen aantal eenheden de te verwachten kosten op jaarbasis voor Rijnvicus berekend. De inschrijver met de laagste TCO (Total Cost of Ownership) voor 4 jaar krijgt 65 punten. Vervolgens krijgen de andere inschrijvers een aantal punten dat naar rato lager ligt dan hun TCO hoger is dus volgens de formule: laagste TCO/TCO inschrijver x 65.
</t>
  </si>
  <si>
    <t>Zie regel 46 t/m 58 voor invulinstructie en voorwaarden</t>
  </si>
  <si>
    <t>Aflevering in de werkkast op de begane grond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</si>
</sst>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quot;\ * #,##0.00_ ;_ &quot;€&quot;\ * \-#,##0.00_ ;_ &quot;€&quot;\ * &quot;-&quot;??_ ;_ @_ "/>
    <numFmt numFmtId="164" formatCode="[$€-413]\ #,##0.00"/>
  </numFmts>
  <fonts count="17" x14ac:knownFonts="1">
    <font>
      <sz val="11"/>
      <color theme="1"/>
      <name val="Calibri"/>
      <family val="2"/>
      <scheme val="minor"/>
    </font>
    <font>
      <b/>
      <sz val="11"/>
      <color theme="1"/>
      <name val="Calibri"/>
      <family val="2"/>
      <scheme val="minor"/>
    </font>
    <font>
      <sz val="11"/>
      <color rgb="FFFF0000"/>
      <name val="Calibri"/>
      <family val="2"/>
      <scheme val="minor"/>
    </font>
    <font>
      <sz val="11"/>
      <color rgb="FF000000"/>
      <name val="Calibri"/>
      <family val="2"/>
      <scheme val="minor"/>
    </font>
    <font>
      <sz val="11"/>
      <color rgb="FF000000"/>
      <name val="Calibri"/>
      <family val="2"/>
    </font>
    <font>
      <sz val="11"/>
      <color rgb="FF000000"/>
      <name val="Calibri"/>
    </font>
    <font>
      <i/>
      <sz val="11"/>
      <color rgb="FF000000"/>
      <name val="Calibri"/>
      <family val="2"/>
    </font>
    <font>
      <b/>
      <sz val="11"/>
      <color rgb="FF000000"/>
      <name val="Calibri"/>
      <family val="2"/>
    </font>
    <font>
      <b/>
      <sz val="14"/>
      <color rgb="FF000000"/>
      <name val="Calibri"/>
      <family val="2"/>
    </font>
    <font>
      <sz val="11"/>
      <color rgb="FFFF0000"/>
      <name val="Calibri"/>
      <family val="2"/>
    </font>
    <font>
      <b/>
      <i/>
      <sz val="11"/>
      <color rgb="FFC00000"/>
      <name val="Calibri"/>
      <family val="2"/>
    </font>
    <font>
      <sz val="11"/>
      <color rgb="FFC00000"/>
      <name val="Calibri"/>
      <family val="2"/>
    </font>
    <font>
      <sz val="11"/>
      <name val="Calibri"/>
    </font>
    <font>
      <b/>
      <sz val="11"/>
      <color rgb="FFFF0000"/>
      <name val="Calibri"/>
      <family val="2"/>
    </font>
    <font>
      <i/>
      <sz val="11"/>
      <color theme="1"/>
      <name val="Calibri"/>
      <family val="2"/>
      <scheme val="minor"/>
    </font>
    <font>
      <i/>
      <sz val="11"/>
      <color rgb="FFFF0000"/>
      <name val="Calibri"/>
      <family val="2"/>
      <scheme val="minor"/>
    </font>
    <font>
      <sz val="11"/>
      <color rgb="FFFF0000"/>
      <name val="Calibri"/>
    </font>
  </fonts>
  <fills count="9">
    <fill>
      <patternFill patternType="none"/>
    </fill>
    <fill>
      <patternFill patternType="gray125"/>
    </fill>
    <fill>
      <patternFill patternType="solid">
        <fgColor theme="0" tint="-4.9989318521683403E-2"/>
        <bgColor indexed="64"/>
      </patternFill>
    </fill>
    <fill>
      <patternFill patternType="solid">
        <fgColor rgb="FFFCE4D6"/>
        <bgColor rgb="FF000000"/>
      </patternFill>
    </fill>
    <fill>
      <patternFill patternType="solid">
        <fgColor rgb="FFFFF2CC"/>
        <bgColor rgb="FF000000"/>
      </patternFill>
    </fill>
    <fill>
      <patternFill patternType="solid">
        <fgColor rgb="FFFFFF00"/>
        <bgColor rgb="FF000000"/>
      </patternFill>
    </fill>
    <fill>
      <patternFill patternType="solid">
        <fgColor rgb="FFFAF9B4"/>
        <bgColor indexed="64"/>
      </patternFill>
    </fill>
    <fill>
      <patternFill patternType="solid">
        <fgColor rgb="FFFAF9B4"/>
        <bgColor rgb="FF000000"/>
      </patternFill>
    </fill>
    <fill>
      <patternFill patternType="solid">
        <fgColor theme="0" tint="-0.14999847407452621"/>
        <bgColor indexed="64"/>
      </patternFill>
    </fill>
  </fills>
  <borders count="14">
    <border>
      <left/>
      <right/>
      <top/>
      <bottom/>
      <diagonal/>
    </border>
    <border>
      <left style="medium">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style="medium">
        <color indexed="64"/>
      </left>
      <right style="medium">
        <color rgb="FF000000"/>
      </right>
      <top style="medium">
        <color indexed="64"/>
      </top>
      <bottom style="thin">
        <color rgb="FF000000"/>
      </bottom>
      <diagonal/>
    </border>
    <border>
      <left/>
      <right/>
      <top style="medium">
        <color indexed="64"/>
      </top>
      <bottom style="thin">
        <color rgb="FF000000"/>
      </bottom>
      <diagonal/>
    </border>
    <border>
      <left style="medium">
        <color rgb="FF000000"/>
      </left>
      <right style="medium">
        <color rgb="FF000000"/>
      </right>
      <top style="medium">
        <color indexed="64"/>
      </top>
      <bottom style="thin">
        <color rgb="FF000000"/>
      </bottom>
      <diagonal/>
    </border>
    <border>
      <left/>
      <right style="medium">
        <color indexed="64"/>
      </right>
      <top style="medium">
        <color indexed="64"/>
      </top>
      <bottom style="thin">
        <color rgb="FF000000"/>
      </bottom>
      <diagonal/>
    </border>
    <border>
      <left style="medium">
        <color indexed="64"/>
      </left>
      <right style="medium">
        <color rgb="FF000000"/>
      </right>
      <top style="thin">
        <color rgb="FF000000"/>
      </top>
      <bottom style="thin">
        <color rgb="FF000000"/>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style="medium">
        <color indexed="64"/>
      </bottom>
      <diagonal/>
    </border>
    <border>
      <left/>
      <right/>
      <top style="thin">
        <color rgb="FF000000"/>
      </top>
      <bottom style="medium">
        <color indexed="64"/>
      </bottom>
      <diagonal/>
    </border>
    <border>
      <left style="medium">
        <color rgb="FF000000"/>
      </left>
      <right style="medium">
        <color rgb="FF000000"/>
      </right>
      <top style="thin">
        <color rgb="FF000000"/>
      </top>
      <bottom style="medium">
        <color indexed="64"/>
      </bottom>
      <diagonal/>
    </border>
    <border>
      <left/>
      <right style="medium">
        <color indexed="64"/>
      </right>
      <top style="thin">
        <color rgb="FF000000"/>
      </top>
      <bottom style="medium">
        <color indexed="64"/>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68">
    <xf numFmtId="0" fontId="0" fillId="0" borderId="0" xfId="0"/>
    <xf numFmtId="0" fontId="1" fillId="0" borderId="0" xfId="0" applyFont="1"/>
    <xf numFmtId="0" fontId="1" fillId="2" borderId="0" xfId="0" applyFont="1" applyFill="1" applyAlignment="1" applyProtection="1">
      <alignment horizontal="left"/>
      <protection locked="0"/>
    </xf>
    <xf numFmtId="0" fontId="4" fillId="0" borderId="0" xfId="0" applyFont="1"/>
    <xf numFmtId="0" fontId="8" fillId="0" borderId="0" xfId="0" applyFont="1"/>
    <xf numFmtId="0" fontId="7" fillId="0" borderId="0" xfId="0" applyFont="1"/>
    <xf numFmtId="0" fontId="9" fillId="0" borderId="0" xfId="0" applyFont="1" applyAlignment="1">
      <alignment wrapText="1"/>
    </xf>
    <xf numFmtId="0" fontId="10" fillId="0" borderId="0" xfId="0" applyFont="1"/>
    <xf numFmtId="0" fontId="11" fillId="0" borderId="0" xfId="0" applyFont="1"/>
    <xf numFmtId="0" fontId="7" fillId="4" borderId="0" xfId="0" applyFont="1" applyFill="1" applyAlignment="1">
      <alignment wrapText="1"/>
    </xf>
    <xf numFmtId="0" fontId="0" fillId="0" borderId="1" xfId="0" applyBorder="1" applyAlignment="1">
      <alignment vertical="center"/>
    </xf>
    <xf numFmtId="0" fontId="0" fillId="0" borderId="2" xfId="0" applyBorder="1" applyAlignment="1">
      <alignment vertical="center"/>
    </xf>
    <xf numFmtId="0" fontId="0" fillId="0" borderId="1" xfId="0" applyBorder="1"/>
    <xf numFmtId="0" fontId="0" fillId="0" borderId="2" xfId="0" applyBorder="1"/>
    <xf numFmtId="0" fontId="2" fillId="0" borderId="0" xfId="0" applyFont="1"/>
    <xf numFmtId="0" fontId="6" fillId="0" borderId="0" xfId="0" applyFont="1"/>
    <xf numFmtId="0" fontId="7" fillId="0" borderId="0" xfId="0" applyFont="1" applyAlignment="1">
      <alignment horizontal="center"/>
    </xf>
    <xf numFmtId="0" fontId="4" fillId="5" borderId="0" xfId="0" applyFont="1" applyFill="1" applyAlignment="1">
      <alignment horizontal="left" vertical="top"/>
    </xf>
    <xf numFmtId="0" fontId="0" fillId="0" borderId="0" xfId="0" applyAlignment="1">
      <alignment horizontal="left" vertical="top"/>
    </xf>
    <xf numFmtId="164" fontId="4" fillId="5" borderId="0" xfId="0" applyNumberFormat="1" applyFont="1" applyFill="1" applyAlignment="1">
      <alignment horizontal="left" vertical="top"/>
    </xf>
    <xf numFmtId="0" fontId="8" fillId="0" borderId="0" xfId="0" applyFont="1" applyAlignment="1">
      <alignment horizontal="center"/>
    </xf>
    <xf numFmtId="0" fontId="10" fillId="0" borderId="0" xfId="0" applyFont="1" applyAlignment="1">
      <alignment horizontal="center"/>
    </xf>
    <xf numFmtId="0" fontId="4" fillId="0" borderId="0" xfId="0" applyFont="1" applyAlignment="1">
      <alignment horizontal="center"/>
    </xf>
    <xf numFmtId="0" fontId="6" fillId="0" borderId="0" xfId="0" applyFont="1" applyAlignment="1">
      <alignment horizontal="center"/>
    </xf>
    <xf numFmtId="0" fontId="0" fillId="0" borderId="0" xfId="0" applyAlignment="1">
      <alignment horizontal="center"/>
    </xf>
    <xf numFmtId="0" fontId="5" fillId="5" borderId="0" xfId="0" applyFont="1" applyFill="1" applyAlignment="1">
      <alignment horizontal="left" vertical="top"/>
    </xf>
    <xf numFmtId="0" fontId="7" fillId="6" borderId="0" xfId="0" applyFont="1" applyFill="1" applyAlignment="1">
      <alignment wrapText="1"/>
    </xf>
    <xf numFmtId="0" fontId="4" fillId="6" borderId="0" xfId="0" applyFont="1" applyFill="1" applyAlignment="1">
      <alignment horizontal="left" vertical="top"/>
    </xf>
    <xf numFmtId="0" fontId="5" fillId="6" borderId="0" xfId="0" applyFont="1" applyFill="1" applyAlignment="1">
      <alignment horizontal="left" vertical="top"/>
    </xf>
    <xf numFmtId="0" fontId="4" fillId="7" borderId="0" xfId="0" applyFont="1" applyFill="1" applyAlignment="1">
      <alignment horizontal="left" vertical="top"/>
    </xf>
    <xf numFmtId="0" fontId="5" fillId="7" borderId="0" xfId="0" applyFont="1" applyFill="1" applyAlignment="1">
      <alignment horizontal="left" vertical="top"/>
    </xf>
    <xf numFmtId="0" fontId="13" fillId="6" borderId="0" xfId="0" applyFont="1" applyFill="1" applyAlignment="1">
      <alignment wrapText="1"/>
    </xf>
    <xf numFmtId="0" fontId="0" fillId="0" borderId="3" xfId="0" applyBorder="1" applyAlignment="1">
      <alignment vertical="center"/>
    </xf>
    <xf numFmtId="0" fontId="0" fillId="0" borderId="4" xfId="0" applyBorder="1" applyAlignment="1">
      <alignment vertical="center"/>
    </xf>
    <xf numFmtId="0" fontId="0" fillId="0" borderId="5" xfId="0" applyBorder="1" applyAlignment="1">
      <alignment vertical="center"/>
    </xf>
    <xf numFmtId="0" fontId="0" fillId="0" borderId="6" xfId="0" applyBorder="1" applyAlignment="1">
      <alignment vertical="center"/>
    </xf>
    <xf numFmtId="0" fontId="0" fillId="0" borderId="7" xfId="0" applyBorder="1" applyAlignment="1">
      <alignment vertical="center"/>
    </xf>
    <xf numFmtId="0" fontId="0" fillId="0" borderId="8" xfId="0" applyBorder="1" applyAlignment="1">
      <alignment vertical="center"/>
    </xf>
    <xf numFmtId="0" fontId="0" fillId="0" borderId="7" xfId="0" applyBorder="1"/>
    <xf numFmtId="0" fontId="0" fillId="0" borderId="8" xfId="0" applyBorder="1"/>
    <xf numFmtId="0" fontId="3" fillId="0" borderId="9" xfId="0" applyFont="1" applyBorder="1"/>
    <xf numFmtId="0" fontId="0" fillId="0" borderId="10" xfId="0" applyBorder="1"/>
    <xf numFmtId="0" fontId="0" fillId="0" borderId="11" xfId="0" applyBorder="1"/>
    <xf numFmtId="0" fontId="0" fillId="0" borderId="12" xfId="0" applyBorder="1"/>
    <xf numFmtId="44" fontId="14" fillId="8" borderId="0" xfId="0" applyNumberFormat="1" applyFont="1" applyFill="1" applyAlignment="1">
      <alignment horizontal="left" vertical="top"/>
    </xf>
    <xf numFmtId="44" fontId="14" fillId="8" borderId="0" xfId="0" applyNumberFormat="1" applyFont="1" applyFill="1"/>
    <xf numFmtId="0" fontId="15" fillId="8" borderId="0" xfId="0" applyFont="1" applyFill="1" applyAlignment="1">
      <alignment wrapText="1"/>
    </xf>
    <xf numFmtId="0" fontId="4" fillId="0" borderId="13" xfId="0" applyFont="1" applyBorder="1"/>
    <xf numFmtId="0" fontId="7" fillId="0" borderId="13" xfId="0" applyFont="1" applyBorder="1" applyAlignment="1">
      <alignment wrapText="1"/>
    </xf>
    <xf numFmtId="0" fontId="7" fillId="0" borderId="13" xfId="0" applyFont="1" applyBorder="1" applyAlignment="1">
      <alignment horizontal="center" wrapText="1"/>
    </xf>
    <xf numFmtId="0" fontId="7" fillId="0" borderId="13" xfId="0" applyFont="1" applyBorder="1" applyAlignment="1">
      <alignment horizontal="center"/>
    </xf>
    <xf numFmtId="0" fontId="7" fillId="0" borderId="13" xfId="0" applyFont="1" applyBorder="1"/>
    <xf numFmtId="0" fontId="4" fillId="0" borderId="13" xfId="0" applyFont="1" applyBorder="1" applyAlignment="1">
      <alignment horizontal="left" vertical="top"/>
    </xf>
    <xf numFmtId="0" fontId="4" fillId="0" borderId="13" xfId="0" applyFont="1" applyBorder="1" applyAlignment="1">
      <alignment horizontal="center" vertical="top"/>
    </xf>
    <xf numFmtId="1" fontId="4" fillId="0" borderId="13" xfId="0" applyNumberFormat="1" applyFont="1" applyBorder="1" applyAlignment="1">
      <alignment horizontal="left" vertical="top"/>
    </xf>
    <xf numFmtId="0" fontId="4" fillId="0" borderId="13" xfId="0" applyFont="1" applyBorder="1" applyAlignment="1">
      <alignment horizontal="left" vertical="top" wrapText="1"/>
    </xf>
    <xf numFmtId="0" fontId="5" fillId="0" borderId="13" xfId="0" applyFont="1" applyBorder="1" applyAlignment="1">
      <alignment horizontal="left" vertical="top"/>
    </xf>
    <xf numFmtId="0" fontId="9" fillId="0" borderId="13" xfId="0" applyFont="1" applyBorder="1" applyAlignment="1">
      <alignment horizontal="left" vertical="top" wrapText="1"/>
    </xf>
    <xf numFmtId="0" fontId="12" fillId="0" borderId="13" xfId="0" applyFont="1" applyBorder="1" applyAlignment="1">
      <alignment vertical="top" wrapText="1"/>
    </xf>
    <xf numFmtId="0" fontId="16" fillId="0" borderId="13" xfId="0" applyFont="1" applyBorder="1" applyAlignment="1">
      <alignment horizontal="left" vertical="top" wrapText="1"/>
    </xf>
    <xf numFmtId="0" fontId="5" fillId="0" borderId="13" xfId="0" applyFont="1" applyBorder="1" applyAlignment="1">
      <alignment horizontal="center" vertical="top"/>
    </xf>
    <xf numFmtId="0" fontId="5" fillId="0" borderId="13" xfId="0" applyFont="1" applyBorder="1" applyAlignment="1">
      <alignment horizontal="left" vertical="top" wrapText="1"/>
    </xf>
    <xf numFmtId="0" fontId="6" fillId="0" borderId="0" xfId="0" applyFont="1" applyAlignment="1">
      <alignment horizontal="left" vertical="top" wrapText="1"/>
    </xf>
    <xf numFmtId="0" fontId="5" fillId="0" borderId="0" xfId="0" applyFont="1"/>
    <xf numFmtId="0" fontId="0" fillId="0" borderId="0" xfId="0"/>
    <xf numFmtId="0" fontId="4" fillId="0" borderId="0" xfId="0" applyFont="1"/>
    <xf numFmtId="0" fontId="9" fillId="0" borderId="0" xfId="0" applyFont="1"/>
    <xf numFmtId="0" fontId="6" fillId="3" borderId="0" xfId="0" applyFont="1" applyFill="1" applyAlignment="1">
      <alignment horizontal="left" vertical="top" wrapText="1"/>
    </xf>
  </cellXfs>
  <cellStyles count="1">
    <cellStyle name="Standaard" xfId="0" builtinId="0"/>
  </cellStyles>
  <dxfs count="0"/>
  <tableStyles count="0" defaultTableStyle="TableStyleMedium2" defaultPivotStyle="PivotStyleLight16"/>
  <colors>
    <mruColors>
      <color rgb="FFFAF9B4"/>
      <color rgb="FFF7F588"/>
      <color rgb="FFF7FCD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 Target="richData/rdrichvalue.xml"/><Relationship Id="rId3" Type="http://schemas.openxmlformats.org/officeDocument/2006/relationships/theme" Target="theme/theme1.xml"/><Relationship Id="rId7" Type="http://schemas.microsoft.com/office/2022/10/relationships/richValueRel" Target="richData/richValueRel.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11" Type="http://schemas.openxmlformats.org/officeDocument/2006/relationships/calcChain" Target="calcChain.xml"/><Relationship Id="rId5" Type="http://schemas.openxmlformats.org/officeDocument/2006/relationships/sharedStrings" Target="sharedStrings.xml"/><Relationship Id="rId10" Type="http://schemas.microsoft.com/office/2017/06/relationships/rdRichValueTypes" Target="richData/rdRichValueTypes.xml"/><Relationship Id="rId4" Type="http://schemas.openxmlformats.org/officeDocument/2006/relationships/styles" Target="styles.xml"/><Relationship Id="rId9" Type="http://schemas.microsoft.com/office/2017/06/relationships/rdRichValueStructure" Target="richData/rdrichvaluestructure.xml"/></Relationships>
</file>

<file path=xl/richData/_rels/richValueRel.xml.rels><?xml version="1.0" encoding="UTF-8" standalone="yes"?>
<Relationships xmlns="http://schemas.openxmlformats.org/package/2006/relationships"><Relationship Id="rId13" Type="http://schemas.openxmlformats.org/officeDocument/2006/relationships/image" Target="../media/image13.jpeg"/><Relationship Id="rId18" Type="http://schemas.openxmlformats.org/officeDocument/2006/relationships/image" Target="../media/image18.jpeg"/><Relationship Id="rId26" Type="http://schemas.openxmlformats.org/officeDocument/2006/relationships/image" Target="../media/image26.jpeg"/><Relationship Id="rId39" Type="http://schemas.openxmlformats.org/officeDocument/2006/relationships/image" Target="../media/image39.jpeg"/><Relationship Id="rId21" Type="http://schemas.openxmlformats.org/officeDocument/2006/relationships/image" Target="../media/image21.jpeg"/><Relationship Id="rId34" Type="http://schemas.openxmlformats.org/officeDocument/2006/relationships/image" Target="../media/image34.jpeg"/><Relationship Id="rId7" Type="http://schemas.openxmlformats.org/officeDocument/2006/relationships/image" Target="../media/image7.jpeg"/><Relationship Id="rId12" Type="http://schemas.openxmlformats.org/officeDocument/2006/relationships/image" Target="../media/image12.jpeg"/><Relationship Id="rId17" Type="http://schemas.openxmlformats.org/officeDocument/2006/relationships/image" Target="../media/image17.jpeg"/><Relationship Id="rId25" Type="http://schemas.openxmlformats.org/officeDocument/2006/relationships/image" Target="../media/image25.jpeg"/><Relationship Id="rId33" Type="http://schemas.openxmlformats.org/officeDocument/2006/relationships/image" Target="../media/image33.jpeg"/><Relationship Id="rId38" Type="http://schemas.openxmlformats.org/officeDocument/2006/relationships/image" Target="../media/image38.jpeg"/><Relationship Id="rId2" Type="http://schemas.openxmlformats.org/officeDocument/2006/relationships/image" Target="../media/image2.jpeg"/><Relationship Id="rId16" Type="http://schemas.openxmlformats.org/officeDocument/2006/relationships/image" Target="../media/image16.jpeg"/><Relationship Id="rId20" Type="http://schemas.openxmlformats.org/officeDocument/2006/relationships/image" Target="../media/image20.jpeg"/><Relationship Id="rId29" Type="http://schemas.openxmlformats.org/officeDocument/2006/relationships/image" Target="../media/image29.jpeg"/><Relationship Id="rId1" Type="http://schemas.openxmlformats.org/officeDocument/2006/relationships/image" Target="../media/image1.jpeg"/><Relationship Id="rId6" Type="http://schemas.openxmlformats.org/officeDocument/2006/relationships/image" Target="../media/image6.jpeg"/><Relationship Id="rId11" Type="http://schemas.openxmlformats.org/officeDocument/2006/relationships/image" Target="../media/image11.jpeg"/><Relationship Id="rId24" Type="http://schemas.openxmlformats.org/officeDocument/2006/relationships/image" Target="../media/image24.jpeg"/><Relationship Id="rId32" Type="http://schemas.openxmlformats.org/officeDocument/2006/relationships/image" Target="../media/image32.jpeg"/><Relationship Id="rId37" Type="http://schemas.openxmlformats.org/officeDocument/2006/relationships/image" Target="../media/image37.jpeg"/><Relationship Id="rId40" Type="http://schemas.openxmlformats.org/officeDocument/2006/relationships/image" Target="../media/image40.jpeg"/><Relationship Id="rId5" Type="http://schemas.openxmlformats.org/officeDocument/2006/relationships/image" Target="../media/image5.jpeg"/><Relationship Id="rId15" Type="http://schemas.openxmlformats.org/officeDocument/2006/relationships/image" Target="../media/image15.jpeg"/><Relationship Id="rId23" Type="http://schemas.openxmlformats.org/officeDocument/2006/relationships/image" Target="../media/image23.jpeg"/><Relationship Id="rId28" Type="http://schemas.openxmlformats.org/officeDocument/2006/relationships/image" Target="../media/image28.jpeg"/><Relationship Id="rId36" Type="http://schemas.openxmlformats.org/officeDocument/2006/relationships/image" Target="../media/image36.jpeg"/><Relationship Id="rId10" Type="http://schemas.openxmlformats.org/officeDocument/2006/relationships/image" Target="../media/image10.jpeg"/><Relationship Id="rId19" Type="http://schemas.openxmlformats.org/officeDocument/2006/relationships/image" Target="../media/image19.jpeg"/><Relationship Id="rId31" Type="http://schemas.openxmlformats.org/officeDocument/2006/relationships/image" Target="../media/image31.jpeg"/><Relationship Id="rId4" Type="http://schemas.openxmlformats.org/officeDocument/2006/relationships/image" Target="../media/image4.jpeg"/><Relationship Id="rId9" Type="http://schemas.openxmlformats.org/officeDocument/2006/relationships/image" Target="../media/image9.jpeg"/><Relationship Id="rId14" Type="http://schemas.openxmlformats.org/officeDocument/2006/relationships/image" Target="../media/image14.jpeg"/><Relationship Id="rId22" Type="http://schemas.openxmlformats.org/officeDocument/2006/relationships/image" Target="../media/image22.jpeg"/><Relationship Id="rId27" Type="http://schemas.openxmlformats.org/officeDocument/2006/relationships/image" Target="../media/image27.jpeg"/><Relationship Id="rId30" Type="http://schemas.openxmlformats.org/officeDocument/2006/relationships/image" Target="../media/image30.jpeg"/><Relationship Id="rId35" Type="http://schemas.openxmlformats.org/officeDocument/2006/relationships/image" Target="../media/image35.jpeg"/><Relationship Id="rId8" Type="http://schemas.openxmlformats.org/officeDocument/2006/relationships/image" Target="../media/image8.jpeg"/><Relationship Id="rId3" Type="http://schemas.openxmlformats.org/officeDocument/2006/relationships/image" Target="../media/image3.jpe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40">
  <rv s="0">
    <v>0</v>
    <v>5</v>
  </rv>
  <rv s="0">
    <v>1</v>
    <v>5</v>
  </rv>
  <rv s="0">
    <v>2</v>
    <v>5</v>
  </rv>
  <rv s="0">
    <v>3</v>
    <v>5</v>
  </rv>
  <rv s="0">
    <v>4</v>
    <v>5</v>
  </rv>
  <rv s="0">
    <v>5</v>
    <v>5</v>
  </rv>
  <rv s="0">
    <v>6</v>
    <v>5</v>
  </rv>
  <rv s="0">
    <v>7</v>
    <v>5</v>
  </rv>
  <rv s="0">
    <v>8</v>
    <v>5</v>
  </rv>
  <rv s="0">
    <v>9</v>
    <v>5</v>
  </rv>
  <rv s="0">
    <v>10</v>
    <v>5</v>
  </rv>
  <rv s="0">
    <v>11</v>
    <v>5</v>
  </rv>
  <rv s="0">
    <v>12</v>
    <v>5</v>
  </rv>
  <rv s="0">
    <v>13</v>
    <v>5</v>
  </rv>
  <rv s="0">
    <v>14</v>
    <v>5</v>
  </rv>
  <rv s="0">
    <v>15</v>
    <v>5</v>
  </rv>
  <rv s="0">
    <v>16</v>
    <v>5</v>
  </rv>
  <rv s="0">
    <v>17</v>
    <v>5</v>
  </rv>
  <rv s="0">
    <v>18</v>
    <v>5</v>
  </rv>
  <rv s="0">
    <v>19</v>
    <v>5</v>
  </rv>
  <rv s="0">
    <v>20</v>
    <v>5</v>
  </rv>
  <rv s="0">
    <v>21</v>
    <v>5</v>
  </rv>
  <rv s="0">
    <v>22</v>
    <v>5</v>
  </rv>
  <rv s="0">
    <v>23</v>
    <v>5</v>
  </rv>
  <rv s="0">
    <v>24</v>
    <v>5</v>
  </rv>
  <rv s="0">
    <v>25</v>
    <v>5</v>
  </rv>
  <rv s="0">
    <v>26</v>
    <v>5</v>
  </rv>
  <rv s="0">
    <v>27</v>
    <v>5</v>
  </rv>
  <rv s="0">
    <v>28</v>
    <v>5</v>
  </rv>
  <rv s="0">
    <v>29</v>
    <v>5</v>
  </rv>
  <rv s="0">
    <v>30</v>
    <v>5</v>
  </rv>
  <rv s="0">
    <v>31</v>
    <v>5</v>
  </rv>
  <rv s="0">
    <v>32</v>
    <v>5</v>
  </rv>
  <rv s="0">
    <v>33</v>
    <v>5</v>
  </rv>
  <rv s="0">
    <v>34</v>
    <v>5</v>
  </rv>
  <rv s="0">
    <v>35</v>
    <v>5</v>
  </rv>
  <rv s="0">
    <v>36</v>
    <v>5</v>
  </rv>
  <rv s="0">
    <v>37</v>
    <v>5</v>
  </rv>
  <rv s="0">
    <v>38</v>
    <v>5</v>
  </rv>
  <rv s="0">
    <v>39</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el r:id="rId2"/>
  <rel r:id="rId3"/>
  <rel r:id="rId4"/>
  <rel r:id="rId5"/>
  <rel r:id="rId6"/>
  <rel r:id="rId7"/>
  <rel r:id="rId8"/>
  <rel r:id="rId9"/>
  <rel r:id="rId10"/>
  <rel r:id="rId11"/>
  <rel r:id="rId12"/>
  <rel r:id="rId13"/>
  <rel r:id="rId14"/>
  <rel r:id="rId15"/>
  <rel r:id="rId16"/>
  <rel r:id="rId17"/>
  <rel r:id="rId18"/>
  <rel r:id="rId19"/>
  <rel r:id="rId20"/>
  <rel r:id="rId21"/>
  <rel r:id="rId22"/>
  <rel r:id="rId23"/>
  <rel r:id="rId24"/>
  <rel r:id="rId25"/>
  <rel r:id="rId26"/>
  <rel r:id="rId27"/>
  <rel r:id="rId28"/>
  <rel r:id="rId29"/>
  <rel r:id="rId30"/>
  <rel r:id="rId31"/>
  <rel r:id="rId32"/>
  <rel r:id="rId33"/>
  <rel r:id="rId34"/>
  <rel r:id="rId35"/>
  <rel r:id="rId36"/>
  <rel r:id="rId37"/>
  <rel r:id="rId38"/>
  <rel r:id="rId39"/>
  <rel r:id="rId40"/>
</richValueRels>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F46605-472F-487E-BAAE-395BA40A102F}">
  <dimension ref="A1:O63"/>
  <sheetViews>
    <sheetView tabSelected="1" workbookViewId="0">
      <selection activeCell="O45" sqref="O45"/>
    </sheetView>
  </sheetViews>
  <sheetFormatPr defaultRowHeight="14.4" x14ac:dyDescent="0.3"/>
  <cols>
    <col min="1" max="1" width="6.5546875" customWidth="1"/>
    <col min="2" max="2" width="35" customWidth="1"/>
    <col min="3" max="3" width="13" style="24" customWidth="1"/>
    <col min="4" max="4" width="8.44140625" customWidth="1"/>
    <col min="5" max="5" width="15.44140625" bestFit="1" customWidth="1"/>
    <col min="6" max="6" width="12" customWidth="1"/>
    <col min="7" max="7" width="50.109375" customWidth="1"/>
    <col min="9" max="9" width="23.6640625" customWidth="1"/>
    <col min="11" max="11" width="9.33203125" customWidth="1"/>
    <col min="12" max="12" width="39" customWidth="1"/>
    <col min="13" max="13" width="19" bestFit="1" customWidth="1"/>
    <col min="14" max="14" width="33.33203125" customWidth="1"/>
    <col min="15" max="15" width="20.44140625" customWidth="1"/>
  </cols>
  <sheetData>
    <row r="1" spans="1:15" ht="18" x14ac:dyDescent="0.35">
      <c r="A1" s="4" t="s">
        <v>0</v>
      </c>
      <c r="C1" s="20"/>
      <c r="F1" s="5"/>
      <c r="G1" s="3"/>
      <c r="H1" s="3"/>
      <c r="I1" s="3"/>
      <c r="J1" s="3"/>
      <c r="K1" s="3"/>
      <c r="L1" s="6"/>
      <c r="M1" s="3"/>
      <c r="N1" s="3"/>
    </row>
    <row r="2" spans="1:15" x14ac:dyDescent="0.3">
      <c r="A2" s="7" t="s">
        <v>172</v>
      </c>
      <c r="C2" s="21"/>
      <c r="D2" s="5"/>
      <c r="E2" s="5"/>
      <c r="F2" s="5"/>
      <c r="G2" s="3"/>
      <c r="H2" s="3"/>
      <c r="I2" s="3"/>
      <c r="J2" s="3"/>
      <c r="K2" s="8"/>
      <c r="L2" s="8" t="s">
        <v>1</v>
      </c>
      <c r="M2" s="3"/>
      <c r="N2" s="3"/>
    </row>
    <row r="3" spans="1:15" x14ac:dyDescent="0.3">
      <c r="A3" s="3"/>
      <c r="B3" s="3"/>
      <c r="C3" s="22"/>
      <c r="D3" s="3"/>
      <c r="E3" s="3"/>
      <c r="F3" s="3"/>
      <c r="G3" s="3"/>
      <c r="H3" s="3" t="s">
        <v>2</v>
      </c>
      <c r="I3" s="3"/>
      <c r="J3" s="3"/>
      <c r="K3" s="3"/>
      <c r="L3" s="3" t="s">
        <v>1</v>
      </c>
      <c r="M3" s="3"/>
      <c r="N3" s="3"/>
    </row>
    <row r="4" spans="1:15" ht="72" x14ac:dyDescent="0.3">
      <c r="A4" s="47"/>
      <c r="B4" s="48" t="s">
        <v>3</v>
      </c>
      <c r="C4" s="49" t="s">
        <v>4</v>
      </c>
      <c r="D4" s="50" t="s">
        <v>5</v>
      </c>
      <c r="E4" s="49" t="s">
        <v>6</v>
      </c>
      <c r="F4" s="49" t="s">
        <v>7</v>
      </c>
      <c r="G4" s="51" t="s">
        <v>3</v>
      </c>
      <c r="H4" s="5" t="s">
        <v>8</v>
      </c>
      <c r="I4" s="5" t="s">
        <v>3</v>
      </c>
      <c r="J4" s="5" t="s">
        <v>5</v>
      </c>
      <c r="K4" s="9" t="s">
        <v>9</v>
      </c>
      <c r="L4" s="26" t="s">
        <v>10</v>
      </c>
      <c r="M4" s="31" t="s">
        <v>11</v>
      </c>
      <c r="N4" s="26" t="s">
        <v>12</v>
      </c>
      <c r="O4" s="46" t="s">
        <v>169</v>
      </c>
    </row>
    <row r="5" spans="1:15" s="18" customFormat="1" ht="50.25" customHeight="1" x14ac:dyDescent="0.3">
      <c r="A5" s="52">
        <v>1</v>
      </c>
      <c r="B5" s="52" t="s">
        <v>13</v>
      </c>
      <c r="C5" s="53" t="e" vm="1">
        <v>#VALUE!</v>
      </c>
      <c r="D5" s="52" t="s">
        <v>14</v>
      </c>
      <c r="E5" s="52" t="s">
        <v>15</v>
      </c>
      <c r="F5" s="54">
        <v>506</v>
      </c>
      <c r="G5" s="55" t="s">
        <v>16</v>
      </c>
      <c r="H5" s="17" t="s">
        <v>1</v>
      </c>
      <c r="I5" s="17" t="s">
        <v>1</v>
      </c>
      <c r="J5" s="17" t="s">
        <v>1</v>
      </c>
      <c r="K5" s="19">
        <v>0</v>
      </c>
      <c r="L5" s="27" t="s">
        <v>17</v>
      </c>
      <c r="M5" s="29" t="s">
        <v>1</v>
      </c>
      <c r="N5" s="27" t="s">
        <v>1</v>
      </c>
      <c r="O5" s="44">
        <f t="shared" ref="O5:O44" si="0">F5*K5</f>
        <v>0</v>
      </c>
    </row>
    <row r="6" spans="1:15" s="18" customFormat="1" ht="50.25" customHeight="1" x14ac:dyDescent="0.3">
      <c r="A6" s="52">
        <v>2</v>
      </c>
      <c r="B6" s="52" t="s">
        <v>18</v>
      </c>
      <c r="C6" s="53" t="e" vm="2">
        <v>#VALUE!</v>
      </c>
      <c r="D6" s="52" t="s">
        <v>14</v>
      </c>
      <c r="E6" s="52" t="s">
        <v>19</v>
      </c>
      <c r="F6" s="52">
        <v>306</v>
      </c>
      <c r="G6" s="55" t="s">
        <v>20</v>
      </c>
      <c r="H6" s="17" t="s">
        <v>1</v>
      </c>
      <c r="I6" s="17" t="s">
        <v>1</v>
      </c>
      <c r="J6" s="17" t="s">
        <v>1</v>
      </c>
      <c r="K6" s="19">
        <v>0</v>
      </c>
      <c r="L6" s="27" t="s">
        <v>17</v>
      </c>
      <c r="M6" s="29" t="s">
        <v>1</v>
      </c>
      <c r="N6" s="27" t="s">
        <v>1</v>
      </c>
      <c r="O6" s="44">
        <f t="shared" si="0"/>
        <v>0</v>
      </c>
    </row>
    <row r="7" spans="1:15" s="18" customFormat="1" ht="50.25" customHeight="1" x14ac:dyDescent="0.3">
      <c r="A7" s="52">
        <v>3</v>
      </c>
      <c r="B7" s="52" t="s">
        <v>21</v>
      </c>
      <c r="C7" s="53" t="e" vm="3">
        <v>#VALUE!</v>
      </c>
      <c r="D7" s="52" t="s">
        <v>22</v>
      </c>
      <c r="E7" s="52" t="s">
        <v>23</v>
      </c>
      <c r="F7" s="52">
        <v>258</v>
      </c>
      <c r="G7" s="55" t="s">
        <v>24</v>
      </c>
      <c r="H7" s="17" t="s">
        <v>1</v>
      </c>
      <c r="I7" s="17" t="s">
        <v>1</v>
      </c>
      <c r="J7" s="17" t="s">
        <v>1</v>
      </c>
      <c r="K7" s="19">
        <v>0</v>
      </c>
      <c r="L7" s="27" t="s">
        <v>17</v>
      </c>
      <c r="M7" s="29" t="s">
        <v>1</v>
      </c>
      <c r="N7" s="27" t="s">
        <v>1</v>
      </c>
      <c r="O7" s="44">
        <f t="shared" si="0"/>
        <v>0</v>
      </c>
    </row>
    <row r="8" spans="1:15" s="18" customFormat="1" ht="50.25" customHeight="1" x14ac:dyDescent="0.3">
      <c r="A8" s="56">
        <v>4</v>
      </c>
      <c r="B8" s="52" t="s">
        <v>25</v>
      </c>
      <c r="C8" s="53" t="e" vm="4">
        <v>#VALUE!</v>
      </c>
      <c r="D8" s="52" t="s">
        <v>22</v>
      </c>
      <c r="E8" s="52" t="s">
        <v>26</v>
      </c>
      <c r="F8" s="52">
        <v>167</v>
      </c>
      <c r="G8" s="55" t="s">
        <v>27</v>
      </c>
      <c r="H8" s="17" t="s">
        <v>1</v>
      </c>
      <c r="I8" s="17" t="s">
        <v>1</v>
      </c>
      <c r="J8" s="17" t="s">
        <v>1</v>
      </c>
      <c r="K8" s="19">
        <v>0</v>
      </c>
      <c r="L8" s="27" t="s">
        <v>17</v>
      </c>
      <c r="M8" s="29" t="s">
        <v>1</v>
      </c>
      <c r="N8" s="27" t="s">
        <v>1</v>
      </c>
      <c r="O8" s="44">
        <f t="shared" si="0"/>
        <v>0</v>
      </c>
    </row>
    <row r="9" spans="1:15" s="18" customFormat="1" ht="50.25" customHeight="1" x14ac:dyDescent="0.3">
      <c r="A9" s="52">
        <v>5</v>
      </c>
      <c r="B9" s="52" t="s">
        <v>28</v>
      </c>
      <c r="C9" s="53" t="e" vm="5">
        <v>#VALUE!</v>
      </c>
      <c r="D9" s="52" t="s">
        <v>22</v>
      </c>
      <c r="E9" s="52" t="s">
        <v>29</v>
      </c>
      <c r="F9" s="52">
        <v>131</v>
      </c>
      <c r="G9" s="55" t="s">
        <v>30</v>
      </c>
      <c r="H9" s="17" t="s">
        <v>1</v>
      </c>
      <c r="I9" s="17" t="s">
        <v>1</v>
      </c>
      <c r="J9" s="17" t="s">
        <v>1</v>
      </c>
      <c r="K9" s="19">
        <v>0</v>
      </c>
      <c r="L9" s="27" t="s">
        <v>17</v>
      </c>
      <c r="M9" s="29" t="s">
        <v>1</v>
      </c>
      <c r="N9" s="27" t="s">
        <v>1</v>
      </c>
      <c r="O9" s="44">
        <f t="shared" si="0"/>
        <v>0</v>
      </c>
    </row>
    <row r="10" spans="1:15" s="18" customFormat="1" ht="50.25" customHeight="1" x14ac:dyDescent="0.3">
      <c r="A10" s="52">
        <v>6</v>
      </c>
      <c r="B10" s="52" t="s">
        <v>31</v>
      </c>
      <c r="C10" s="53" t="e" vm="6">
        <v>#VALUE!</v>
      </c>
      <c r="D10" s="52" t="s">
        <v>32</v>
      </c>
      <c r="E10" s="52">
        <v>1</v>
      </c>
      <c r="F10" s="52">
        <v>50</v>
      </c>
      <c r="G10" s="55" t="s">
        <v>33</v>
      </c>
      <c r="H10" s="17" t="s">
        <v>1</v>
      </c>
      <c r="I10" s="17" t="s">
        <v>1</v>
      </c>
      <c r="J10" s="17" t="s">
        <v>1</v>
      </c>
      <c r="K10" s="19">
        <v>0</v>
      </c>
      <c r="L10" s="27" t="s">
        <v>17</v>
      </c>
      <c r="M10" s="29" t="s">
        <v>1</v>
      </c>
      <c r="N10" s="27" t="s">
        <v>1</v>
      </c>
      <c r="O10" s="44">
        <f t="shared" si="0"/>
        <v>0</v>
      </c>
    </row>
    <row r="11" spans="1:15" s="18" customFormat="1" ht="50.25" customHeight="1" x14ac:dyDescent="0.3">
      <c r="A11" s="56">
        <v>7</v>
      </c>
      <c r="B11" s="52" t="s">
        <v>34</v>
      </c>
      <c r="C11" s="53" t="e" vm="7">
        <v>#VALUE!</v>
      </c>
      <c r="D11" s="52" t="s">
        <v>35</v>
      </c>
      <c r="E11" s="52" t="s">
        <v>36</v>
      </c>
      <c r="F11" s="52">
        <v>95</v>
      </c>
      <c r="G11" s="55" t="s">
        <v>37</v>
      </c>
      <c r="H11" s="17" t="s">
        <v>1</v>
      </c>
      <c r="I11" s="17" t="s">
        <v>1</v>
      </c>
      <c r="J11" s="17" t="s">
        <v>1</v>
      </c>
      <c r="K11" s="19">
        <v>0</v>
      </c>
      <c r="L11" s="27" t="s">
        <v>17</v>
      </c>
      <c r="M11" s="29" t="s">
        <v>1</v>
      </c>
      <c r="N11" s="27" t="s">
        <v>1</v>
      </c>
      <c r="O11" s="44">
        <f t="shared" si="0"/>
        <v>0</v>
      </c>
    </row>
    <row r="12" spans="1:15" s="18" customFormat="1" ht="50.25" customHeight="1" x14ac:dyDescent="0.3">
      <c r="A12" s="52">
        <v>8</v>
      </c>
      <c r="B12" s="52" t="s">
        <v>38</v>
      </c>
      <c r="C12" s="53" t="e" vm="8">
        <v>#VALUE!</v>
      </c>
      <c r="D12" s="52" t="s">
        <v>39</v>
      </c>
      <c r="E12" s="52" t="s">
        <v>40</v>
      </c>
      <c r="F12" s="52">
        <v>94</v>
      </c>
      <c r="G12" s="55" t="s">
        <v>41</v>
      </c>
      <c r="H12" s="17" t="s">
        <v>1</v>
      </c>
      <c r="I12" s="17" t="s">
        <v>1</v>
      </c>
      <c r="J12" s="17" t="s">
        <v>1</v>
      </c>
      <c r="K12" s="19">
        <v>0</v>
      </c>
      <c r="L12" s="27" t="s">
        <v>17</v>
      </c>
      <c r="M12" s="29" t="s">
        <v>1</v>
      </c>
      <c r="N12" s="27" t="s">
        <v>1</v>
      </c>
      <c r="O12" s="44">
        <f t="shared" si="0"/>
        <v>0</v>
      </c>
    </row>
    <row r="13" spans="1:15" s="18" customFormat="1" ht="50.25" customHeight="1" x14ac:dyDescent="0.3">
      <c r="A13" s="52">
        <v>9</v>
      </c>
      <c r="B13" s="52" t="s">
        <v>42</v>
      </c>
      <c r="C13" s="53" t="e" vm="9">
        <v>#VALUE!</v>
      </c>
      <c r="D13" s="52" t="s">
        <v>14</v>
      </c>
      <c r="E13" s="52" t="s">
        <v>43</v>
      </c>
      <c r="F13" s="52">
        <v>80</v>
      </c>
      <c r="G13" s="55" t="s">
        <v>44</v>
      </c>
      <c r="H13" s="17" t="s">
        <v>1</v>
      </c>
      <c r="I13" s="17" t="s">
        <v>1</v>
      </c>
      <c r="J13" s="17" t="s">
        <v>1</v>
      </c>
      <c r="K13" s="19">
        <v>0</v>
      </c>
      <c r="L13" s="27" t="s">
        <v>17</v>
      </c>
      <c r="M13" s="29" t="s">
        <v>1</v>
      </c>
      <c r="N13" s="27" t="s">
        <v>1</v>
      </c>
      <c r="O13" s="44">
        <f t="shared" si="0"/>
        <v>0</v>
      </c>
    </row>
    <row r="14" spans="1:15" s="18" customFormat="1" ht="50.25" customHeight="1" x14ac:dyDescent="0.3">
      <c r="A14" s="56">
        <v>10</v>
      </c>
      <c r="B14" s="52" t="s">
        <v>45</v>
      </c>
      <c r="C14" s="53" t="e" vm="10">
        <v>#VALUE!</v>
      </c>
      <c r="D14" s="52" t="s">
        <v>22</v>
      </c>
      <c r="E14" s="52" t="s">
        <v>23</v>
      </c>
      <c r="F14" s="52">
        <v>77</v>
      </c>
      <c r="G14" s="55" t="s">
        <v>46</v>
      </c>
      <c r="H14" s="17" t="s">
        <v>1</v>
      </c>
      <c r="I14" s="17" t="s">
        <v>1</v>
      </c>
      <c r="J14" s="17" t="s">
        <v>1</v>
      </c>
      <c r="K14" s="19">
        <v>0</v>
      </c>
      <c r="L14" s="27" t="s">
        <v>17</v>
      </c>
      <c r="M14" s="29" t="s">
        <v>1</v>
      </c>
      <c r="N14" s="27" t="s">
        <v>1</v>
      </c>
      <c r="O14" s="44">
        <f t="shared" si="0"/>
        <v>0</v>
      </c>
    </row>
    <row r="15" spans="1:15" s="18" customFormat="1" ht="50.25" customHeight="1" x14ac:dyDescent="0.3">
      <c r="A15" s="52">
        <v>11</v>
      </c>
      <c r="B15" s="52" t="s">
        <v>47</v>
      </c>
      <c r="C15" s="53" t="e" vm="11">
        <v>#VALUE!</v>
      </c>
      <c r="D15" s="52" t="s">
        <v>22</v>
      </c>
      <c r="E15" s="52" t="s">
        <v>48</v>
      </c>
      <c r="F15" s="52">
        <v>75</v>
      </c>
      <c r="G15" s="55" t="s">
        <v>49</v>
      </c>
      <c r="H15" s="17" t="s">
        <v>1</v>
      </c>
      <c r="I15" s="17" t="s">
        <v>1</v>
      </c>
      <c r="J15" s="17" t="s">
        <v>1</v>
      </c>
      <c r="K15" s="19">
        <v>0</v>
      </c>
      <c r="L15" s="27" t="s">
        <v>17</v>
      </c>
      <c r="M15" s="29" t="s">
        <v>1</v>
      </c>
      <c r="N15" s="27" t="s">
        <v>1</v>
      </c>
      <c r="O15" s="44">
        <f t="shared" si="0"/>
        <v>0</v>
      </c>
    </row>
    <row r="16" spans="1:15" s="18" customFormat="1" ht="50.25" customHeight="1" x14ac:dyDescent="0.3">
      <c r="A16" s="52">
        <v>12</v>
      </c>
      <c r="B16" s="52" t="s">
        <v>50</v>
      </c>
      <c r="C16" s="53" t="e" vm="12">
        <v>#VALUE!</v>
      </c>
      <c r="D16" s="52" t="s">
        <v>22</v>
      </c>
      <c r="E16" s="52" t="s">
        <v>29</v>
      </c>
      <c r="F16" s="52">
        <v>60</v>
      </c>
      <c r="G16" s="55" t="s">
        <v>51</v>
      </c>
      <c r="H16" s="17" t="s">
        <v>1</v>
      </c>
      <c r="I16" s="17" t="s">
        <v>1</v>
      </c>
      <c r="J16" s="17" t="s">
        <v>1</v>
      </c>
      <c r="K16" s="19">
        <v>0</v>
      </c>
      <c r="L16" s="27" t="s">
        <v>17</v>
      </c>
      <c r="M16" s="29" t="s">
        <v>1</v>
      </c>
      <c r="N16" s="27" t="s">
        <v>1</v>
      </c>
      <c r="O16" s="44">
        <f t="shared" si="0"/>
        <v>0</v>
      </c>
    </row>
    <row r="17" spans="1:15" s="18" customFormat="1" ht="50.25" customHeight="1" x14ac:dyDescent="0.3">
      <c r="A17" s="56">
        <v>13</v>
      </c>
      <c r="B17" s="52" t="s">
        <v>52</v>
      </c>
      <c r="C17" s="53" t="e" vm="13">
        <v>#VALUE!</v>
      </c>
      <c r="D17" s="52" t="s">
        <v>32</v>
      </c>
      <c r="E17" s="52">
        <v>1</v>
      </c>
      <c r="F17" s="52">
        <v>58</v>
      </c>
      <c r="G17" s="57" t="s">
        <v>53</v>
      </c>
      <c r="H17" s="17" t="s">
        <v>1</v>
      </c>
      <c r="I17" s="17" t="s">
        <v>1</v>
      </c>
      <c r="J17" s="17" t="s">
        <v>1</v>
      </c>
      <c r="K17" s="19">
        <v>0</v>
      </c>
      <c r="L17" s="27" t="s">
        <v>17</v>
      </c>
      <c r="M17" s="29" t="s">
        <v>1</v>
      </c>
      <c r="N17" s="27" t="s">
        <v>1</v>
      </c>
      <c r="O17" s="44">
        <f t="shared" si="0"/>
        <v>0</v>
      </c>
    </row>
    <row r="18" spans="1:15" s="18" customFormat="1" ht="50.25" customHeight="1" x14ac:dyDescent="0.3">
      <c r="A18" s="52">
        <v>14</v>
      </c>
      <c r="B18" s="52" t="s">
        <v>54</v>
      </c>
      <c r="C18" s="53" t="e" vm="14">
        <v>#VALUE!</v>
      </c>
      <c r="D18" s="52" t="s">
        <v>14</v>
      </c>
      <c r="E18" s="52" t="s">
        <v>55</v>
      </c>
      <c r="F18" s="52">
        <v>55</v>
      </c>
      <c r="G18" s="55"/>
      <c r="H18" s="17" t="s">
        <v>1</v>
      </c>
      <c r="I18" s="17" t="s">
        <v>1</v>
      </c>
      <c r="J18" s="17" t="s">
        <v>1</v>
      </c>
      <c r="K18" s="19">
        <v>0</v>
      </c>
      <c r="L18" s="27" t="s">
        <v>17</v>
      </c>
      <c r="M18" s="29" t="s">
        <v>1</v>
      </c>
      <c r="N18" s="27" t="s">
        <v>1</v>
      </c>
      <c r="O18" s="44">
        <f t="shared" si="0"/>
        <v>0</v>
      </c>
    </row>
    <row r="19" spans="1:15" s="18" customFormat="1" ht="50.25" customHeight="1" x14ac:dyDescent="0.3">
      <c r="A19" s="52">
        <v>15</v>
      </c>
      <c r="B19" s="52" t="s">
        <v>56</v>
      </c>
      <c r="C19" s="53" t="e" vm="15">
        <v>#VALUE!</v>
      </c>
      <c r="D19" s="52" t="s">
        <v>57</v>
      </c>
      <c r="E19" s="52" t="s">
        <v>58</v>
      </c>
      <c r="F19" s="52">
        <v>49</v>
      </c>
      <c r="G19" s="55" t="s">
        <v>59</v>
      </c>
      <c r="H19" s="17" t="s">
        <v>1</v>
      </c>
      <c r="I19" s="17" t="s">
        <v>1</v>
      </c>
      <c r="J19" s="17" t="s">
        <v>1</v>
      </c>
      <c r="K19" s="19">
        <v>0</v>
      </c>
      <c r="L19" s="27" t="s">
        <v>17</v>
      </c>
      <c r="M19" s="29" t="s">
        <v>1</v>
      </c>
      <c r="N19" s="27" t="s">
        <v>1</v>
      </c>
      <c r="O19" s="44">
        <f t="shared" si="0"/>
        <v>0</v>
      </c>
    </row>
    <row r="20" spans="1:15" s="18" customFormat="1" ht="50.25" customHeight="1" x14ac:dyDescent="0.3">
      <c r="A20" s="56">
        <v>16</v>
      </c>
      <c r="B20" s="52" t="s">
        <v>60</v>
      </c>
      <c r="C20" s="53" t="e" vm="16">
        <v>#VALUE!</v>
      </c>
      <c r="D20" s="52" t="s">
        <v>39</v>
      </c>
      <c r="E20" s="52" t="s">
        <v>61</v>
      </c>
      <c r="F20" s="52">
        <v>47</v>
      </c>
      <c r="G20" s="55"/>
      <c r="H20" s="17" t="s">
        <v>1</v>
      </c>
      <c r="I20" s="17" t="s">
        <v>1</v>
      </c>
      <c r="J20" s="17" t="s">
        <v>1</v>
      </c>
      <c r="K20" s="19">
        <v>0</v>
      </c>
      <c r="L20" s="27" t="s">
        <v>17</v>
      </c>
      <c r="M20" s="29" t="s">
        <v>1</v>
      </c>
      <c r="N20" s="27" t="s">
        <v>1</v>
      </c>
      <c r="O20" s="44">
        <f t="shared" si="0"/>
        <v>0</v>
      </c>
    </row>
    <row r="21" spans="1:15" s="18" customFormat="1" ht="50.25" customHeight="1" x14ac:dyDescent="0.3">
      <c r="A21" s="52">
        <v>17</v>
      </c>
      <c r="B21" s="52" t="s">
        <v>62</v>
      </c>
      <c r="C21" s="53" t="e" vm="17">
        <v>#VALUE!</v>
      </c>
      <c r="D21" s="52" t="s">
        <v>32</v>
      </c>
      <c r="E21" s="52">
        <v>1</v>
      </c>
      <c r="F21" s="52">
        <v>40</v>
      </c>
      <c r="G21" s="55"/>
      <c r="H21" s="17" t="s">
        <v>1</v>
      </c>
      <c r="I21" s="17" t="s">
        <v>1</v>
      </c>
      <c r="J21" s="17" t="s">
        <v>1</v>
      </c>
      <c r="K21" s="19">
        <v>0</v>
      </c>
      <c r="L21" s="27" t="s">
        <v>17</v>
      </c>
      <c r="M21" s="29" t="s">
        <v>1</v>
      </c>
      <c r="N21" s="27" t="s">
        <v>1</v>
      </c>
      <c r="O21" s="44">
        <f t="shared" si="0"/>
        <v>0</v>
      </c>
    </row>
    <row r="22" spans="1:15" s="18" customFormat="1" ht="50.25" customHeight="1" x14ac:dyDescent="0.3">
      <c r="A22" s="52">
        <v>18</v>
      </c>
      <c r="B22" s="52" t="s">
        <v>63</v>
      </c>
      <c r="C22" s="53" t="e" vm="18">
        <v>#VALUE!</v>
      </c>
      <c r="D22" s="52" t="s">
        <v>14</v>
      </c>
      <c r="E22" s="52" t="s">
        <v>64</v>
      </c>
      <c r="F22" s="52">
        <v>40</v>
      </c>
      <c r="G22" s="55" t="s">
        <v>65</v>
      </c>
      <c r="H22" s="17" t="s">
        <v>1</v>
      </c>
      <c r="I22" s="17" t="s">
        <v>1</v>
      </c>
      <c r="J22" s="17" t="s">
        <v>1</v>
      </c>
      <c r="K22" s="19">
        <v>0</v>
      </c>
      <c r="L22" s="27" t="s">
        <v>17</v>
      </c>
      <c r="M22" s="29" t="s">
        <v>1</v>
      </c>
      <c r="N22" s="27" t="s">
        <v>1</v>
      </c>
      <c r="O22" s="44">
        <f t="shared" si="0"/>
        <v>0</v>
      </c>
    </row>
    <row r="23" spans="1:15" s="18" customFormat="1" ht="50.25" customHeight="1" x14ac:dyDescent="0.3">
      <c r="A23" s="56">
        <v>19</v>
      </c>
      <c r="B23" s="52" t="s">
        <v>66</v>
      </c>
      <c r="C23" s="53" t="e" vm="19">
        <v>#VALUE!</v>
      </c>
      <c r="D23" s="52" t="s">
        <v>39</v>
      </c>
      <c r="E23" s="52" t="s">
        <v>67</v>
      </c>
      <c r="F23" s="52">
        <v>36</v>
      </c>
      <c r="G23" s="55" t="s">
        <v>68</v>
      </c>
      <c r="H23" s="17" t="s">
        <v>1</v>
      </c>
      <c r="I23" s="17" t="s">
        <v>1</v>
      </c>
      <c r="J23" s="17" t="s">
        <v>1</v>
      </c>
      <c r="K23" s="19">
        <v>0</v>
      </c>
      <c r="L23" s="27" t="s">
        <v>17</v>
      </c>
      <c r="M23" s="29" t="s">
        <v>1</v>
      </c>
      <c r="N23" s="27" t="s">
        <v>1</v>
      </c>
      <c r="O23" s="44">
        <f t="shared" si="0"/>
        <v>0</v>
      </c>
    </row>
    <row r="24" spans="1:15" s="18" customFormat="1" ht="50.25" customHeight="1" x14ac:dyDescent="0.3">
      <c r="A24" s="52">
        <v>20</v>
      </c>
      <c r="B24" s="52" t="s">
        <v>69</v>
      </c>
      <c r="C24" s="53" t="e" vm="20">
        <v>#VALUE!</v>
      </c>
      <c r="D24" s="52" t="s">
        <v>39</v>
      </c>
      <c r="E24" s="52" t="s">
        <v>67</v>
      </c>
      <c r="F24" s="52">
        <v>34</v>
      </c>
      <c r="G24" s="55" t="s">
        <v>70</v>
      </c>
      <c r="H24" s="17" t="s">
        <v>1</v>
      </c>
      <c r="I24" s="17" t="s">
        <v>1</v>
      </c>
      <c r="J24" s="17" t="s">
        <v>1</v>
      </c>
      <c r="K24" s="19">
        <v>0</v>
      </c>
      <c r="L24" s="27" t="s">
        <v>17</v>
      </c>
      <c r="M24" s="29" t="s">
        <v>1</v>
      </c>
      <c r="N24" s="27" t="s">
        <v>1</v>
      </c>
      <c r="O24" s="44">
        <f t="shared" si="0"/>
        <v>0</v>
      </c>
    </row>
    <row r="25" spans="1:15" s="18" customFormat="1" ht="50.25" customHeight="1" x14ac:dyDescent="0.3">
      <c r="A25" s="52">
        <v>21</v>
      </c>
      <c r="B25" s="52" t="s">
        <v>71</v>
      </c>
      <c r="C25" s="53" t="e" vm="21">
        <v>#VALUE!</v>
      </c>
      <c r="D25" s="52" t="s">
        <v>14</v>
      </c>
      <c r="E25" s="52" t="s">
        <v>72</v>
      </c>
      <c r="F25" s="52">
        <v>31</v>
      </c>
      <c r="G25" s="55" t="s">
        <v>73</v>
      </c>
      <c r="H25" s="17" t="s">
        <v>1</v>
      </c>
      <c r="I25" s="17" t="s">
        <v>1</v>
      </c>
      <c r="J25" s="17" t="s">
        <v>1</v>
      </c>
      <c r="K25" s="19">
        <v>0</v>
      </c>
      <c r="L25" s="27" t="s">
        <v>17</v>
      </c>
      <c r="M25" s="29" t="s">
        <v>1</v>
      </c>
      <c r="N25" s="27" t="s">
        <v>1</v>
      </c>
      <c r="O25" s="44">
        <f t="shared" si="0"/>
        <v>0</v>
      </c>
    </row>
    <row r="26" spans="1:15" s="18" customFormat="1" ht="50.25" customHeight="1" x14ac:dyDescent="0.3">
      <c r="A26" s="56">
        <v>22</v>
      </c>
      <c r="B26" s="52" t="s">
        <v>74</v>
      </c>
      <c r="C26" s="53" t="e" vm="22">
        <v>#VALUE!</v>
      </c>
      <c r="D26" s="52" t="s">
        <v>32</v>
      </c>
      <c r="E26" s="52" t="s">
        <v>36</v>
      </c>
      <c r="F26" s="52">
        <v>30</v>
      </c>
      <c r="G26" s="55" t="s">
        <v>75</v>
      </c>
      <c r="H26" s="17" t="s">
        <v>1</v>
      </c>
      <c r="I26" s="17" t="s">
        <v>1</v>
      </c>
      <c r="J26" s="17" t="s">
        <v>1</v>
      </c>
      <c r="K26" s="19">
        <v>0</v>
      </c>
      <c r="L26" s="27" t="s">
        <v>17</v>
      </c>
      <c r="M26" s="29" t="s">
        <v>1</v>
      </c>
      <c r="N26" s="27" t="s">
        <v>1</v>
      </c>
      <c r="O26" s="44">
        <f t="shared" si="0"/>
        <v>0</v>
      </c>
    </row>
    <row r="27" spans="1:15" s="18" customFormat="1" ht="50.25" customHeight="1" x14ac:dyDescent="0.3">
      <c r="A27" s="52">
        <v>23</v>
      </c>
      <c r="B27" s="52" t="s">
        <v>76</v>
      </c>
      <c r="C27" s="53" t="e" vm="23">
        <v>#VALUE!</v>
      </c>
      <c r="D27" s="52" t="s">
        <v>14</v>
      </c>
      <c r="E27" s="52" t="s">
        <v>77</v>
      </c>
      <c r="F27" s="52">
        <v>28</v>
      </c>
      <c r="G27" s="55" t="s">
        <v>78</v>
      </c>
      <c r="H27" s="17" t="s">
        <v>1</v>
      </c>
      <c r="I27" s="17" t="s">
        <v>1</v>
      </c>
      <c r="J27" s="17" t="s">
        <v>1</v>
      </c>
      <c r="K27" s="19">
        <v>0</v>
      </c>
      <c r="L27" s="27" t="s">
        <v>17</v>
      </c>
      <c r="M27" s="29" t="s">
        <v>1</v>
      </c>
      <c r="N27" s="27" t="s">
        <v>1</v>
      </c>
      <c r="O27" s="44">
        <f t="shared" si="0"/>
        <v>0</v>
      </c>
    </row>
    <row r="28" spans="1:15" s="18" customFormat="1" ht="50.25" customHeight="1" x14ac:dyDescent="0.3">
      <c r="A28" s="52">
        <v>24</v>
      </c>
      <c r="B28" s="52" t="s">
        <v>79</v>
      </c>
      <c r="C28" s="53" t="e" vm="24">
        <v>#VALUE!</v>
      </c>
      <c r="D28" s="52" t="s">
        <v>32</v>
      </c>
      <c r="E28" s="52">
        <v>1</v>
      </c>
      <c r="F28" s="52">
        <v>25</v>
      </c>
      <c r="G28" s="55"/>
      <c r="H28" s="17" t="s">
        <v>1</v>
      </c>
      <c r="I28" s="17" t="s">
        <v>1</v>
      </c>
      <c r="J28" s="17" t="s">
        <v>1</v>
      </c>
      <c r="K28" s="19">
        <v>0</v>
      </c>
      <c r="L28" s="27" t="s">
        <v>17</v>
      </c>
      <c r="M28" s="29" t="s">
        <v>1</v>
      </c>
      <c r="N28" s="27" t="s">
        <v>1</v>
      </c>
      <c r="O28" s="44">
        <f t="shared" si="0"/>
        <v>0</v>
      </c>
    </row>
    <row r="29" spans="1:15" s="18" customFormat="1" ht="50.25" customHeight="1" x14ac:dyDescent="0.3">
      <c r="A29" s="56">
        <v>25</v>
      </c>
      <c r="B29" s="52" t="s">
        <v>80</v>
      </c>
      <c r="C29" s="53" t="e" vm="25">
        <v>#VALUE!</v>
      </c>
      <c r="D29" s="52" t="s">
        <v>39</v>
      </c>
      <c r="E29" s="52" t="s">
        <v>61</v>
      </c>
      <c r="F29" s="52">
        <v>24</v>
      </c>
      <c r="G29" s="55"/>
      <c r="H29" s="17" t="s">
        <v>1</v>
      </c>
      <c r="I29" s="17" t="s">
        <v>1</v>
      </c>
      <c r="J29" s="17" t="s">
        <v>1</v>
      </c>
      <c r="K29" s="19">
        <v>0</v>
      </c>
      <c r="L29" s="27" t="s">
        <v>17</v>
      </c>
      <c r="M29" s="29" t="s">
        <v>1</v>
      </c>
      <c r="N29" s="27" t="s">
        <v>1</v>
      </c>
      <c r="O29" s="44">
        <f t="shared" si="0"/>
        <v>0</v>
      </c>
    </row>
    <row r="30" spans="1:15" s="18" customFormat="1" ht="50.25" customHeight="1" x14ac:dyDescent="0.3">
      <c r="A30" s="52">
        <v>26</v>
      </c>
      <c r="B30" s="52" t="s">
        <v>81</v>
      </c>
      <c r="C30" s="53" t="e" vm="26">
        <v>#VALUE!</v>
      </c>
      <c r="D30" s="52" t="s">
        <v>39</v>
      </c>
      <c r="E30" s="52" t="s">
        <v>61</v>
      </c>
      <c r="F30" s="52">
        <v>24</v>
      </c>
      <c r="G30" s="55" t="s">
        <v>82</v>
      </c>
      <c r="H30" s="17" t="s">
        <v>1</v>
      </c>
      <c r="I30" s="17" t="s">
        <v>1</v>
      </c>
      <c r="J30" s="17" t="s">
        <v>1</v>
      </c>
      <c r="K30" s="19">
        <v>0</v>
      </c>
      <c r="L30" s="27" t="s">
        <v>17</v>
      </c>
      <c r="M30" s="29" t="s">
        <v>1</v>
      </c>
      <c r="N30" s="27" t="s">
        <v>1</v>
      </c>
      <c r="O30" s="44">
        <f t="shared" si="0"/>
        <v>0</v>
      </c>
    </row>
    <row r="31" spans="1:15" s="18" customFormat="1" ht="50.25" customHeight="1" x14ac:dyDescent="0.3">
      <c r="A31" s="52">
        <v>27</v>
      </c>
      <c r="B31" s="52" t="s">
        <v>83</v>
      </c>
      <c r="C31" s="53" t="e" vm="27">
        <v>#VALUE!</v>
      </c>
      <c r="D31" s="52" t="s">
        <v>39</v>
      </c>
      <c r="E31" s="52" t="s">
        <v>61</v>
      </c>
      <c r="F31" s="52">
        <v>22</v>
      </c>
      <c r="G31" s="55" t="s">
        <v>84</v>
      </c>
      <c r="H31" s="17" t="s">
        <v>1</v>
      </c>
      <c r="I31" s="17" t="s">
        <v>1</v>
      </c>
      <c r="J31" s="17" t="s">
        <v>1</v>
      </c>
      <c r="K31" s="19">
        <v>0</v>
      </c>
      <c r="L31" s="27" t="s">
        <v>17</v>
      </c>
      <c r="M31" s="29" t="s">
        <v>1</v>
      </c>
      <c r="N31" s="27" t="s">
        <v>1</v>
      </c>
      <c r="O31" s="44">
        <f t="shared" si="0"/>
        <v>0</v>
      </c>
    </row>
    <row r="32" spans="1:15" s="18" customFormat="1" ht="50.25" customHeight="1" x14ac:dyDescent="0.3">
      <c r="A32" s="56">
        <v>28</v>
      </c>
      <c r="B32" s="52" t="s">
        <v>85</v>
      </c>
      <c r="C32" s="53" t="e" vm="28">
        <v>#VALUE!</v>
      </c>
      <c r="D32" s="52" t="s">
        <v>22</v>
      </c>
      <c r="E32" s="52" t="s">
        <v>86</v>
      </c>
      <c r="F32" s="52">
        <v>21</v>
      </c>
      <c r="G32" s="55" t="s">
        <v>87</v>
      </c>
      <c r="H32" s="17" t="s">
        <v>1</v>
      </c>
      <c r="I32" s="17" t="s">
        <v>1</v>
      </c>
      <c r="J32" s="17" t="s">
        <v>1</v>
      </c>
      <c r="K32" s="19">
        <v>0</v>
      </c>
      <c r="L32" s="27" t="s">
        <v>17</v>
      </c>
      <c r="M32" s="29" t="s">
        <v>1</v>
      </c>
      <c r="N32" s="27" t="s">
        <v>1</v>
      </c>
      <c r="O32" s="44">
        <f t="shared" si="0"/>
        <v>0</v>
      </c>
    </row>
    <row r="33" spans="1:15" s="18" customFormat="1" ht="50.25" customHeight="1" x14ac:dyDescent="0.3">
      <c r="A33" s="52">
        <v>29</v>
      </c>
      <c r="B33" s="52" t="s">
        <v>88</v>
      </c>
      <c r="C33" s="53" t="e" vm="29">
        <v>#VALUE!</v>
      </c>
      <c r="D33" s="52" t="s">
        <v>39</v>
      </c>
      <c r="E33" s="52" t="s">
        <v>67</v>
      </c>
      <c r="F33" s="52">
        <v>20</v>
      </c>
      <c r="G33" s="55"/>
      <c r="H33" s="17" t="s">
        <v>1</v>
      </c>
      <c r="I33" s="17" t="s">
        <v>1</v>
      </c>
      <c r="J33" s="17" t="s">
        <v>1</v>
      </c>
      <c r="K33" s="19">
        <v>0</v>
      </c>
      <c r="L33" s="27" t="s">
        <v>17</v>
      </c>
      <c r="M33" s="29" t="s">
        <v>1</v>
      </c>
      <c r="N33" s="27" t="s">
        <v>1</v>
      </c>
      <c r="O33" s="44">
        <f t="shared" si="0"/>
        <v>0</v>
      </c>
    </row>
    <row r="34" spans="1:15" s="18" customFormat="1" ht="50.25" customHeight="1" x14ac:dyDescent="0.3">
      <c r="A34" s="52">
        <v>30</v>
      </c>
      <c r="B34" s="52" t="s">
        <v>89</v>
      </c>
      <c r="C34" s="53" t="e" vm="30">
        <v>#VALUE!</v>
      </c>
      <c r="D34" s="52" t="s">
        <v>14</v>
      </c>
      <c r="E34" s="52" t="s">
        <v>64</v>
      </c>
      <c r="F34" s="52">
        <v>18</v>
      </c>
      <c r="G34" s="55"/>
      <c r="H34" s="17" t="s">
        <v>1</v>
      </c>
      <c r="I34" s="17" t="s">
        <v>1</v>
      </c>
      <c r="J34" s="17" t="s">
        <v>1</v>
      </c>
      <c r="K34" s="19">
        <v>0</v>
      </c>
      <c r="L34" s="27" t="s">
        <v>17</v>
      </c>
      <c r="M34" s="29" t="s">
        <v>1</v>
      </c>
      <c r="N34" s="27" t="s">
        <v>1</v>
      </c>
      <c r="O34" s="44">
        <f t="shared" si="0"/>
        <v>0</v>
      </c>
    </row>
    <row r="35" spans="1:15" s="18" customFormat="1" ht="50.25" customHeight="1" x14ac:dyDescent="0.3">
      <c r="A35" s="56">
        <v>31</v>
      </c>
      <c r="B35" s="52" t="s">
        <v>90</v>
      </c>
      <c r="C35" s="53" t="e" vm="31">
        <v>#VALUE!</v>
      </c>
      <c r="D35" s="52" t="s">
        <v>14</v>
      </c>
      <c r="E35" s="52" t="s">
        <v>91</v>
      </c>
      <c r="F35" s="52">
        <v>16</v>
      </c>
      <c r="G35" s="57" t="s">
        <v>92</v>
      </c>
      <c r="H35" s="17" t="s">
        <v>1</v>
      </c>
      <c r="I35" s="17" t="s">
        <v>1</v>
      </c>
      <c r="J35" s="17" t="s">
        <v>1</v>
      </c>
      <c r="K35" s="19">
        <v>0</v>
      </c>
      <c r="L35" s="27" t="s">
        <v>17</v>
      </c>
      <c r="M35" s="29" t="s">
        <v>1</v>
      </c>
      <c r="N35" s="27" t="s">
        <v>1</v>
      </c>
      <c r="O35" s="44">
        <f t="shared" si="0"/>
        <v>0</v>
      </c>
    </row>
    <row r="36" spans="1:15" s="18" customFormat="1" ht="50.25" customHeight="1" x14ac:dyDescent="0.3">
      <c r="A36" s="52">
        <v>32</v>
      </c>
      <c r="B36" s="52" t="s">
        <v>93</v>
      </c>
      <c r="C36" s="53" t="e" vm="32">
        <v>#VALUE!</v>
      </c>
      <c r="D36" s="52" t="s">
        <v>32</v>
      </c>
      <c r="E36" s="52">
        <v>1</v>
      </c>
      <c r="F36" s="52">
        <v>15</v>
      </c>
      <c r="G36" s="55" t="s">
        <v>94</v>
      </c>
      <c r="H36" s="17" t="s">
        <v>1</v>
      </c>
      <c r="I36" s="17" t="s">
        <v>1</v>
      </c>
      <c r="J36" s="17" t="s">
        <v>1</v>
      </c>
      <c r="K36" s="19">
        <v>0</v>
      </c>
      <c r="L36" s="27" t="s">
        <v>17</v>
      </c>
      <c r="M36" s="29" t="s">
        <v>1</v>
      </c>
      <c r="N36" s="27" t="s">
        <v>1</v>
      </c>
      <c r="O36" s="44">
        <f t="shared" si="0"/>
        <v>0</v>
      </c>
    </row>
    <row r="37" spans="1:15" s="18" customFormat="1" ht="50.25" customHeight="1" x14ac:dyDescent="0.3">
      <c r="A37" s="52">
        <v>33</v>
      </c>
      <c r="B37" s="56" t="s">
        <v>95</v>
      </c>
      <c r="C37" s="53" t="e" vm="33">
        <v>#VALUE!</v>
      </c>
      <c r="D37" s="52" t="s">
        <v>14</v>
      </c>
      <c r="E37" s="52" t="s">
        <v>96</v>
      </c>
      <c r="F37" s="52">
        <v>13</v>
      </c>
      <c r="G37" s="58" t="s">
        <v>97</v>
      </c>
      <c r="H37" s="17" t="s">
        <v>1</v>
      </c>
      <c r="I37" s="17" t="s">
        <v>1</v>
      </c>
      <c r="J37" s="17" t="s">
        <v>1</v>
      </c>
      <c r="K37" s="19">
        <v>0</v>
      </c>
      <c r="L37" s="27" t="s">
        <v>17</v>
      </c>
      <c r="M37" s="29" t="s">
        <v>1</v>
      </c>
      <c r="N37" s="27" t="s">
        <v>1</v>
      </c>
      <c r="O37" s="44">
        <f t="shared" si="0"/>
        <v>0</v>
      </c>
    </row>
    <row r="38" spans="1:15" s="18" customFormat="1" ht="50.25" customHeight="1" x14ac:dyDescent="0.3">
      <c r="A38" s="56">
        <v>34</v>
      </c>
      <c r="B38" s="52" t="s">
        <v>98</v>
      </c>
      <c r="C38" s="53" t="e" vm="34">
        <v>#VALUE!</v>
      </c>
      <c r="D38" s="52" t="s">
        <v>14</v>
      </c>
      <c r="E38" s="52" t="s">
        <v>64</v>
      </c>
      <c r="F38" s="52">
        <v>7</v>
      </c>
      <c r="G38" s="55" t="s">
        <v>99</v>
      </c>
      <c r="H38" s="17" t="s">
        <v>1</v>
      </c>
      <c r="I38" s="17" t="s">
        <v>1</v>
      </c>
      <c r="J38" s="17" t="s">
        <v>1</v>
      </c>
      <c r="K38" s="19">
        <v>0</v>
      </c>
      <c r="L38" s="27" t="s">
        <v>17</v>
      </c>
      <c r="M38" s="29" t="s">
        <v>1</v>
      </c>
      <c r="N38" s="27" t="s">
        <v>1</v>
      </c>
      <c r="O38" s="44">
        <f t="shared" si="0"/>
        <v>0</v>
      </c>
    </row>
    <row r="39" spans="1:15" s="18" customFormat="1" ht="50.25" customHeight="1" x14ac:dyDescent="0.3">
      <c r="A39" s="52">
        <v>35</v>
      </c>
      <c r="B39" s="52" t="s">
        <v>100</v>
      </c>
      <c r="C39" s="53" t="e" vm="35">
        <v>#VALUE!</v>
      </c>
      <c r="D39" s="52" t="s">
        <v>14</v>
      </c>
      <c r="E39" s="52" t="s">
        <v>101</v>
      </c>
      <c r="F39" s="52">
        <v>7</v>
      </c>
      <c r="G39" s="55" t="s">
        <v>102</v>
      </c>
      <c r="H39" s="17" t="s">
        <v>1</v>
      </c>
      <c r="I39" s="17" t="s">
        <v>1</v>
      </c>
      <c r="J39" s="17" t="s">
        <v>1</v>
      </c>
      <c r="K39" s="19">
        <v>0</v>
      </c>
      <c r="L39" s="27" t="s">
        <v>17</v>
      </c>
      <c r="M39" s="29" t="s">
        <v>1</v>
      </c>
      <c r="N39" s="27" t="s">
        <v>1</v>
      </c>
      <c r="O39" s="44">
        <f t="shared" si="0"/>
        <v>0</v>
      </c>
    </row>
    <row r="40" spans="1:15" s="18" customFormat="1" ht="50.25" customHeight="1" x14ac:dyDescent="0.3">
      <c r="A40" s="52">
        <v>36</v>
      </c>
      <c r="B40" s="52" t="s">
        <v>103</v>
      </c>
      <c r="C40" s="53" t="e" vm="36">
        <v>#VALUE!</v>
      </c>
      <c r="D40" s="52" t="s">
        <v>22</v>
      </c>
      <c r="E40" s="52" t="s">
        <v>104</v>
      </c>
      <c r="F40" s="52">
        <v>5</v>
      </c>
      <c r="G40" s="59" t="s">
        <v>105</v>
      </c>
      <c r="H40" s="17" t="s">
        <v>1</v>
      </c>
      <c r="I40" s="17" t="s">
        <v>1</v>
      </c>
      <c r="J40" s="17" t="s">
        <v>1</v>
      </c>
      <c r="K40" s="19">
        <v>0</v>
      </c>
      <c r="L40" s="27" t="s">
        <v>17</v>
      </c>
      <c r="M40" s="29" t="s">
        <v>1</v>
      </c>
      <c r="N40" s="27" t="s">
        <v>1</v>
      </c>
      <c r="O40" s="44">
        <f t="shared" si="0"/>
        <v>0</v>
      </c>
    </row>
    <row r="41" spans="1:15" s="18" customFormat="1" ht="50.25" customHeight="1" x14ac:dyDescent="0.3">
      <c r="A41" s="56">
        <v>37</v>
      </c>
      <c r="B41" s="52" t="s">
        <v>106</v>
      </c>
      <c r="C41" s="53" t="e" vm="37">
        <v>#VALUE!</v>
      </c>
      <c r="D41" s="52" t="s">
        <v>14</v>
      </c>
      <c r="E41" s="52" t="s">
        <v>107</v>
      </c>
      <c r="F41" s="52">
        <v>4</v>
      </c>
      <c r="G41" s="55"/>
      <c r="H41" s="17" t="s">
        <v>1</v>
      </c>
      <c r="I41" s="17" t="s">
        <v>1</v>
      </c>
      <c r="J41" s="17" t="s">
        <v>1</v>
      </c>
      <c r="K41" s="19">
        <v>0</v>
      </c>
      <c r="L41" s="27" t="s">
        <v>17</v>
      </c>
      <c r="M41" s="29" t="s">
        <v>1</v>
      </c>
      <c r="N41" s="27" t="s">
        <v>1</v>
      </c>
      <c r="O41" s="44">
        <f t="shared" si="0"/>
        <v>0</v>
      </c>
    </row>
    <row r="42" spans="1:15" s="18" customFormat="1" ht="50.25" customHeight="1" x14ac:dyDescent="0.3">
      <c r="A42" s="52">
        <v>38</v>
      </c>
      <c r="B42" s="52" t="s">
        <v>108</v>
      </c>
      <c r="C42" s="53" t="e" vm="38">
        <v>#VALUE!</v>
      </c>
      <c r="D42" s="52" t="s">
        <v>32</v>
      </c>
      <c r="E42" s="52" t="s">
        <v>109</v>
      </c>
      <c r="F42" s="52">
        <v>1</v>
      </c>
      <c r="G42" s="58" t="s">
        <v>110</v>
      </c>
      <c r="H42" s="17"/>
      <c r="I42" s="17"/>
      <c r="J42" s="17"/>
      <c r="K42" s="19">
        <v>0</v>
      </c>
      <c r="L42" s="27" t="s">
        <v>17</v>
      </c>
      <c r="M42" s="29"/>
      <c r="N42" s="27"/>
      <c r="O42" s="44">
        <f t="shared" si="0"/>
        <v>0</v>
      </c>
    </row>
    <row r="43" spans="1:15" s="18" customFormat="1" ht="50.25" customHeight="1" x14ac:dyDescent="0.3">
      <c r="A43" s="56">
        <v>39</v>
      </c>
      <c r="B43" s="56" t="s">
        <v>111</v>
      </c>
      <c r="C43" s="60" t="e" vm="39">
        <v>#VALUE!</v>
      </c>
      <c r="D43" s="56" t="s">
        <v>22</v>
      </c>
      <c r="E43" s="56" t="s">
        <v>23</v>
      </c>
      <c r="F43" s="56">
        <v>0</v>
      </c>
      <c r="G43" s="61" t="s">
        <v>112</v>
      </c>
      <c r="H43" s="25" t="s">
        <v>1</v>
      </c>
      <c r="I43" s="25" t="s">
        <v>1</v>
      </c>
      <c r="J43" s="25" t="s">
        <v>1</v>
      </c>
      <c r="K43" s="19">
        <v>0</v>
      </c>
      <c r="L43" s="28" t="s">
        <v>17</v>
      </c>
      <c r="M43" s="30" t="s">
        <v>1</v>
      </c>
      <c r="N43" s="28" t="s">
        <v>1</v>
      </c>
      <c r="O43" s="44">
        <f t="shared" si="0"/>
        <v>0</v>
      </c>
    </row>
    <row r="44" spans="1:15" s="18" customFormat="1" ht="50.25" customHeight="1" x14ac:dyDescent="0.3">
      <c r="A44" s="56">
        <v>40</v>
      </c>
      <c r="B44" s="56" t="s">
        <v>113</v>
      </c>
      <c r="C44" s="60" t="e" vm="40">
        <v>#VALUE!</v>
      </c>
      <c r="D44" s="56" t="s">
        <v>32</v>
      </c>
      <c r="E44" s="56" t="s">
        <v>109</v>
      </c>
      <c r="F44" s="56">
        <v>0</v>
      </c>
      <c r="G44" s="61" t="s">
        <v>114</v>
      </c>
      <c r="H44" s="25"/>
      <c r="I44" s="25"/>
      <c r="J44" s="25" t="s">
        <v>1</v>
      </c>
      <c r="K44" s="19">
        <v>0</v>
      </c>
      <c r="L44" s="28" t="s">
        <v>17</v>
      </c>
      <c r="M44" s="30" t="s">
        <v>1</v>
      </c>
      <c r="N44" s="28" t="s">
        <v>1</v>
      </c>
      <c r="O44" s="44">
        <f t="shared" si="0"/>
        <v>0</v>
      </c>
    </row>
    <row r="45" spans="1:15" x14ac:dyDescent="0.3">
      <c r="A45" s="3"/>
      <c r="B45" s="5"/>
      <c r="C45" s="16"/>
      <c r="D45" s="3"/>
      <c r="E45" s="3"/>
      <c r="F45" s="3"/>
      <c r="G45" s="3"/>
      <c r="H45" s="3"/>
      <c r="I45" s="3"/>
      <c r="J45" s="3"/>
      <c r="K45" s="3"/>
      <c r="L45" s="3"/>
      <c r="M45" s="3"/>
      <c r="N45" s="3"/>
      <c r="O45" s="45">
        <f>SUM(O5:O44)</f>
        <v>0</v>
      </c>
    </row>
    <row r="46" spans="1:15" x14ac:dyDescent="0.3">
      <c r="A46" s="3"/>
      <c r="B46" s="5" t="s">
        <v>115</v>
      </c>
      <c r="C46" s="16"/>
      <c r="D46" s="3"/>
      <c r="E46" s="3"/>
      <c r="F46" s="3"/>
      <c r="G46" s="3"/>
      <c r="H46" s="3"/>
      <c r="I46" s="3"/>
      <c r="J46" s="3"/>
      <c r="K46" s="3"/>
      <c r="L46" s="3"/>
      <c r="M46" s="3"/>
      <c r="N46" s="3"/>
    </row>
    <row r="47" spans="1:15" x14ac:dyDescent="0.3">
      <c r="A47" s="3"/>
      <c r="B47" s="63" t="s">
        <v>116</v>
      </c>
      <c r="C47" s="63"/>
      <c r="D47" s="63"/>
      <c r="E47" s="63"/>
      <c r="F47" s="63"/>
      <c r="G47" s="63"/>
      <c r="H47" s="63"/>
      <c r="I47" s="63"/>
      <c r="J47" s="64"/>
      <c r="K47" s="3"/>
      <c r="L47" s="3"/>
      <c r="M47" s="3"/>
      <c r="N47" s="3"/>
    </row>
    <row r="48" spans="1:15" x14ac:dyDescent="0.3">
      <c r="A48" s="3"/>
      <c r="B48" s="63" t="s">
        <v>117</v>
      </c>
      <c r="C48" s="63"/>
      <c r="D48" s="63"/>
      <c r="E48" s="63"/>
      <c r="F48" s="63"/>
      <c r="G48" s="63"/>
      <c r="H48" s="63"/>
      <c r="I48" s="63"/>
      <c r="J48" s="64"/>
      <c r="K48" s="3"/>
      <c r="L48" s="3"/>
      <c r="M48" s="3"/>
      <c r="N48" s="3"/>
    </row>
    <row r="49" spans="1:14" x14ac:dyDescent="0.3">
      <c r="A49" s="3" t="s">
        <v>1</v>
      </c>
      <c r="B49" s="65" t="s">
        <v>118</v>
      </c>
      <c r="C49" s="63"/>
      <c r="D49" s="63" t="s">
        <v>1</v>
      </c>
      <c r="E49" s="63"/>
      <c r="F49" s="63" t="s">
        <v>1</v>
      </c>
      <c r="G49" s="63" t="s">
        <v>1</v>
      </c>
      <c r="H49" s="63" t="s">
        <v>1</v>
      </c>
      <c r="I49" s="63" t="s">
        <v>1</v>
      </c>
      <c r="J49" s="64"/>
      <c r="K49" s="3" t="s">
        <v>1</v>
      </c>
      <c r="L49" s="3" t="s">
        <v>1</v>
      </c>
      <c r="M49" s="3" t="s">
        <v>1</v>
      </c>
      <c r="N49" s="3" t="s">
        <v>1</v>
      </c>
    </row>
    <row r="50" spans="1:14" x14ac:dyDescent="0.3">
      <c r="A50" s="3"/>
      <c r="B50" s="66" t="s">
        <v>119</v>
      </c>
      <c r="C50" s="66"/>
      <c r="D50" s="66"/>
      <c r="E50" s="66"/>
      <c r="F50" s="66"/>
      <c r="G50" s="66"/>
      <c r="H50" s="66"/>
      <c r="I50" s="66"/>
      <c r="J50" s="64"/>
      <c r="K50" s="3"/>
      <c r="L50" s="3"/>
      <c r="M50" s="3"/>
      <c r="N50" s="3"/>
    </row>
    <row r="51" spans="1:14" x14ac:dyDescent="0.3">
      <c r="A51" s="3"/>
      <c r="B51" s="65" t="s">
        <v>170</v>
      </c>
      <c r="C51" s="63"/>
      <c r="D51" s="63"/>
      <c r="E51" s="63"/>
      <c r="F51" s="63"/>
      <c r="G51" s="63"/>
      <c r="H51" s="63"/>
      <c r="I51" s="63"/>
      <c r="J51" s="64"/>
      <c r="K51" s="3"/>
      <c r="L51" s="3"/>
      <c r="M51" s="3"/>
      <c r="N51" s="3"/>
    </row>
    <row r="52" spans="1:14" x14ac:dyDescent="0.3">
      <c r="A52" s="3"/>
      <c r="B52" s="63" t="s">
        <v>120</v>
      </c>
      <c r="C52" s="63"/>
      <c r="D52" s="63"/>
      <c r="E52" s="63"/>
      <c r="F52" s="63"/>
      <c r="G52" s="63"/>
      <c r="H52" s="63"/>
      <c r="I52" s="63"/>
      <c r="J52" s="64"/>
      <c r="K52" s="3"/>
      <c r="L52" s="3"/>
      <c r="M52" s="3"/>
      <c r="N52" s="3"/>
    </row>
    <row r="53" spans="1:14" x14ac:dyDescent="0.3">
      <c r="A53" s="3"/>
      <c r="B53" s="65" t="s">
        <v>121</v>
      </c>
      <c r="C53" s="63"/>
      <c r="D53" s="63"/>
      <c r="E53" s="63"/>
      <c r="F53" s="63"/>
      <c r="G53" s="63"/>
      <c r="H53" s="63"/>
      <c r="I53" s="63"/>
      <c r="J53" s="64"/>
      <c r="K53" s="3"/>
      <c r="L53" s="3"/>
      <c r="M53" s="3"/>
      <c r="N53" s="3"/>
    </row>
    <row r="54" spans="1:14" x14ac:dyDescent="0.3">
      <c r="A54" s="3"/>
      <c r="B54" s="63" t="s">
        <v>122</v>
      </c>
      <c r="C54" s="63"/>
      <c r="D54" s="63"/>
      <c r="E54" s="63"/>
      <c r="F54" s="63"/>
      <c r="G54" s="63"/>
      <c r="H54" s="63"/>
      <c r="I54" s="63"/>
      <c r="J54" s="64"/>
      <c r="K54" s="3"/>
      <c r="L54" s="3"/>
      <c r="M54" s="3"/>
      <c r="N54" s="3"/>
    </row>
    <row r="55" spans="1:14" x14ac:dyDescent="0.3">
      <c r="A55" s="3"/>
      <c r="B55" s="63" t="s">
        <v>123</v>
      </c>
      <c r="C55" s="63"/>
      <c r="D55" s="63"/>
      <c r="E55" s="63"/>
      <c r="F55" s="63"/>
      <c r="G55" s="63"/>
      <c r="H55" s="63"/>
      <c r="I55" s="63"/>
      <c r="J55" s="64"/>
      <c r="K55" s="3"/>
      <c r="L55" s="3"/>
      <c r="M55" s="3"/>
      <c r="N55" s="3"/>
    </row>
    <row r="56" spans="1:14" x14ac:dyDescent="0.3">
      <c r="A56" s="3"/>
      <c r="B56" s="3"/>
      <c r="C56" s="22"/>
      <c r="D56" s="3"/>
      <c r="E56" s="3"/>
      <c r="F56" s="3"/>
      <c r="G56" s="3"/>
      <c r="H56" s="3"/>
      <c r="I56" s="65"/>
      <c r="J56" s="64"/>
      <c r="K56" s="3"/>
      <c r="L56" s="3"/>
      <c r="M56" s="3"/>
      <c r="N56" s="3"/>
    </row>
    <row r="57" spans="1:14" x14ac:dyDescent="0.3">
      <c r="A57" s="3"/>
      <c r="B57" s="67" t="s">
        <v>171</v>
      </c>
      <c r="C57" s="64"/>
      <c r="D57" s="64"/>
      <c r="E57" s="64"/>
      <c r="F57" s="64"/>
      <c r="G57" s="64"/>
      <c r="H57" s="64"/>
      <c r="I57" s="64"/>
      <c r="J57" s="64"/>
      <c r="K57" s="3"/>
      <c r="L57" s="3"/>
      <c r="M57" s="3"/>
      <c r="N57" s="3"/>
    </row>
    <row r="58" spans="1:14" x14ac:dyDescent="0.3">
      <c r="A58" s="3"/>
      <c r="B58" s="64"/>
      <c r="C58" s="64"/>
      <c r="D58" s="64"/>
      <c r="E58" s="64"/>
      <c r="F58" s="64"/>
      <c r="G58" s="64"/>
      <c r="H58" s="64"/>
      <c r="I58" s="64"/>
      <c r="J58" s="64"/>
      <c r="K58" s="3"/>
      <c r="L58" s="3"/>
      <c r="M58" s="3"/>
      <c r="N58" s="3"/>
    </row>
    <row r="59" spans="1:14" x14ac:dyDescent="0.3">
      <c r="A59" s="3"/>
      <c r="B59" s="62"/>
      <c r="C59" s="62"/>
      <c r="D59" s="62"/>
      <c r="E59" s="62"/>
      <c r="F59" s="62"/>
      <c r="G59" s="62"/>
      <c r="H59" s="62"/>
      <c r="I59" s="62"/>
      <c r="K59" s="3"/>
      <c r="L59" s="3"/>
      <c r="M59" s="3"/>
      <c r="N59" s="3"/>
    </row>
    <row r="60" spans="1:14" x14ac:dyDescent="0.3">
      <c r="A60" s="3"/>
      <c r="B60" s="62"/>
      <c r="C60" s="62"/>
      <c r="D60" s="62"/>
      <c r="E60" s="62"/>
      <c r="F60" s="62"/>
      <c r="G60" s="62"/>
      <c r="H60" s="62"/>
      <c r="I60" s="62"/>
      <c r="K60" s="3"/>
      <c r="L60" s="3"/>
      <c r="M60" s="3"/>
      <c r="N60" s="3"/>
    </row>
    <row r="61" spans="1:14" x14ac:dyDescent="0.3">
      <c r="B61" s="15"/>
      <c r="C61" s="23"/>
    </row>
    <row r="62" spans="1:14" x14ac:dyDescent="0.3">
      <c r="B62" s="15"/>
      <c r="C62" s="23"/>
    </row>
    <row r="63" spans="1:14" x14ac:dyDescent="0.3">
      <c r="B63" s="15"/>
      <c r="C63" s="23"/>
    </row>
  </sheetData>
  <sheetProtection algorithmName="SHA-512" hashValue="c3czwp+Ohd6pFRbvXEPlKqePPF/tzVA/D985G2ljh8ZBUhf90kYS7WkdMf1Y2GFLS5xe64sfqPTDYkWLlYqdLg==" saltValue="XEGxHzZydmyEh6VEks2SCg==" spinCount="100000" sheet="1" objects="1" scenarios="1"/>
  <protectedRanges>
    <protectedRange sqref="H5:N44" name="Bereik1"/>
  </protectedRanges>
  <mergeCells count="11">
    <mergeCell ref="I56:J56"/>
    <mergeCell ref="B57:J58"/>
    <mergeCell ref="B51:J51"/>
    <mergeCell ref="B52:J52"/>
    <mergeCell ref="B53:J53"/>
    <mergeCell ref="B54:J54"/>
    <mergeCell ref="B47:J47"/>
    <mergeCell ref="B48:J48"/>
    <mergeCell ref="B49:J49"/>
    <mergeCell ref="B50:J50"/>
    <mergeCell ref="B55:J55"/>
  </mergeCell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6353BE-065B-4983-B742-5742C886BA19}">
  <dimension ref="A1:G16"/>
  <sheetViews>
    <sheetView workbookViewId="0">
      <selection activeCell="A16" sqref="A16"/>
    </sheetView>
  </sheetViews>
  <sheetFormatPr defaultRowHeight="14.4" x14ac:dyDescent="0.3"/>
  <cols>
    <col min="1" max="1" width="45.109375" bestFit="1" customWidth="1"/>
    <col min="2" max="2" width="19.88671875" bestFit="1" customWidth="1"/>
    <col min="3" max="3" width="11.44140625" customWidth="1"/>
    <col min="4" max="4" width="20.6640625" customWidth="1"/>
    <col min="6" max="6" width="23" bestFit="1" customWidth="1"/>
  </cols>
  <sheetData>
    <row r="1" spans="1:7" x14ac:dyDescent="0.3">
      <c r="A1" s="2" t="s">
        <v>124</v>
      </c>
      <c r="B1" s="2"/>
      <c r="C1" s="2"/>
    </row>
    <row r="2" spans="1:7" ht="15" thickBot="1" x14ac:dyDescent="0.35">
      <c r="F2" s="1" t="s">
        <v>125</v>
      </c>
    </row>
    <row r="3" spans="1:7" x14ac:dyDescent="0.3">
      <c r="A3" s="32" t="s">
        <v>126</v>
      </c>
      <c r="B3" s="33" t="s">
        <v>127</v>
      </c>
      <c r="C3" s="34" t="s">
        <v>128</v>
      </c>
      <c r="D3" s="35" t="s">
        <v>129</v>
      </c>
      <c r="F3" t="s">
        <v>130</v>
      </c>
    </row>
    <row r="4" spans="1:7" x14ac:dyDescent="0.3">
      <c r="A4" s="36" t="s">
        <v>131</v>
      </c>
      <c r="B4" s="11" t="s">
        <v>132</v>
      </c>
      <c r="C4" s="10" t="s">
        <v>133</v>
      </c>
      <c r="D4" s="37" t="s">
        <v>129</v>
      </c>
      <c r="F4" t="s">
        <v>134</v>
      </c>
    </row>
    <row r="5" spans="1:7" x14ac:dyDescent="0.3">
      <c r="A5" s="36" t="s">
        <v>135</v>
      </c>
      <c r="B5" s="11" t="s">
        <v>136</v>
      </c>
      <c r="C5" s="10" t="s">
        <v>137</v>
      </c>
      <c r="D5" s="37" t="s">
        <v>129</v>
      </c>
      <c r="F5" t="s">
        <v>130</v>
      </c>
    </row>
    <row r="6" spans="1:7" x14ac:dyDescent="0.3">
      <c r="A6" s="38" t="s">
        <v>138</v>
      </c>
      <c r="B6" s="13" t="s">
        <v>139</v>
      </c>
      <c r="C6" s="12" t="s">
        <v>140</v>
      </c>
      <c r="D6" s="39" t="s">
        <v>141</v>
      </c>
      <c r="F6" t="s">
        <v>134</v>
      </c>
    </row>
    <row r="7" spans="1:7" x14ac:dyDescent="0.3">
      <c r="A7" s="38" t="s">
        <v>142</v>
      </c>
      <c r="B7" s="13" t="s">
        <v>143</v>
      </c>
      <c r="C7" s="12" t="s">
        <v>144</v>
      </c>
      <c r="D7" s="39" t="s">
        <v>145</v>
      </c>
      <c r="F7" t="s">
        <v>134</v>
      </c>
    </row>
    <row r="8" spans="1:7" x14ac:dyDescent="0.3">
      <c r="A8" s="38" t="s">
        <v>146</v>
      </c>
      <c r="B8" s="13" t="s">
        <v>147</v>
      </c>
      <c r="C8" s="12" t="s">
        <v>148</v>
      </c>
      <c r="D8" s="39" t="s">
        <v>149</v>
      </c>
      <c r="F8" t="s">
        <v>134</v>
      </c>
    </row>
    <row r="9" spans="1:7" x14ac:dyDescent="0.3">
      <c r="A9" s="38" t="s">
        <v>150</v>
      </c>
      <c r="B9" s="13" t="s">
        <v>151</v>
      </c>
      <c r="C9" s="12" t="s">
        <v>152</v>
      </c>
      <c r="D9" s="39" t="s">
        <v>149</v>
      </c>
      <c r="F9" t="s">
        <v>134</v>
      </c>
    </row>
    <row r="10" spans="1:7" x14ac:dyDescent="0.3">
      <c r="A10" s="38" t="s">
        <v>153</v>
      </c>
      <c r="B10" s="13" t="s">
        <v>154</v>
      </c>
      <c r="C10" s="12" t="s">
        <v>155</v>
      </c>
      <c r="D10" s="39" t="s">
        <v>156</v>
      </c>
      <c r="F10" t="s">
        <v>134</v>
      </c>
      <c r="G10" s="14"/>
    </row>
    <row r="11" spans="1:7" x14ac:dyDescent="0.3">
      <c r="A11" s="38" t="s">
        <v>157</v>
      </c>
      <c r="B11" s="13" t="s">
        <v>158</v>
      </c>
      <c r="C11" s="12" t="s">
        <v>159</v>
      </c>
      <c r="D11" s="39" t="s">
        <v>156</v>
      </c>
      <c r="F11" t="s">
        <v>134</v>
      </c>
    </row>
    <row r="12" spans="1:7" x14ac:dyDescent="0.3">
      <c r="A12" s="38" t="s">
        <v>160</v>
      </c>
      <c r="B12" s="13" t="s">
        <v>161</v>
      </c>
      <c r="C12" s="12" t="s">
        <v>162</v>
      </c>
      <c r="D12" s="39" t="s">
        <v>129</v>
      </c>
      <c r="F12" t="s">
        <v>134</v>
      </c>
    </row>
    <row r="13" spans="1:7" x14ac:dyDescent="0.3">
      <c r="A13" s="38" t="s">
        <v>163</v>
      </c>
      <c r="B13" s="13" t="s">
        <v>164</v>
      </c>
      <c r="C13" s="12" t="s">
        <v>165</v>
      </c>
      <c r="D13" s="39" t="s">
        <v>129</v>
      </c>
      <c r="F13" t="s">
        <v>134</v>
      </c>
    </row>
    <row r="14" spans="1:7" ht="15" thickBot="1" x14ac:dyDescent="0.35">
      <c r="A14" s="40" t="s">
        <v>166</v>
      </c>
      <c r="B14" s="41" t="s">
        <v>167</v>
      </c>
      <c r="C14" s="42" t="s">
        <v>168</v>
      </c>
      <c r="D14" s="43" t="s">
        <v>129</v>
      </c>
      <c r="F14" t="s">
        <v>134</v>
      </c>
    </row>
    <row r="16" spans="1:7" x14ac:dyDescent="0.3">
      <c r="A16" s="14" t="s">
        <v>173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Top 40 Schoonmaakartikelen</vt:lpstr>
      <vt:lpstr>Afleveradressen en frequentie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Marlon van Dongen</dc:creator>
  <cp:keywords/>
  <dc:description/>
  <cp:lastModifiedBy>Marlon van Dongen</cp:lastModifiedBy>
  <cp:revision/>
  <dcterms:created xsi:type="dcterms:W3CDTF">2022-05-24T15:50:21Z</dcterms:created>
  <dcterms:modified xsi:type="dcterms:W3CDTF">2026-06-15T10:48:04Z</dcterms:modified>
  <cp:category/>
  <cp:contentStatus/>
</cp:coreProperties>
</file>